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filterPrivacy="1" defaultThemeVersion="124226"/>
  <xr:revisionPtr revIDLastSave="0" documentId="13_ncr:1_{ACA903EC-F112-4795-8B65-4A4871A07C65}" xr6:coauthVersionLast="47" xr6:coauthVersionMax="47" xr10:uidLastSave="{00000000-0000-0000-0000-000000000000}"/>
  <bookViews>
    <workbookView xWindow="-120" yWindow="-120" windowWidth="29040" windowHeight="15840" tabRatio="718" xr2:uid="{00000000-000D-0000-FFFF-FFFF00000000}"/>
  </bookViews>
  <sheets>
    <sheet name="Disclaimer" sheetId="14" r:id="rId1"/>
    <sheet name="Figures" sheetId="17" r:id="rId2"/>
    <sheet name="Tables" sheetId="18" r:id="rId3"/>
    <sheet name="Units and Conversion Factors" sheetId="16"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0" i="17" l="1"/>
  <c r="G60" i="17"/>
  <c r="F60" i="17"/>
  <c r="H59" i="17"/>
  <c r="G59" i="17"/>
  <c r="F59" i="17"/>
  <c r="H58" i="17"/>
  <c r="G58" i="17"/>
  <c r="F58" i="17"/>
  <c r="H57" i="17"/>
  <c r="G57" i="17"/>
  <c r="F57" i="17"/>
  <c r="H56" i="17"/>
  <c r="G56" i="17"/>
  <c r="F56" i="17"/>
  <c r="H55" i="17"/>
  <c r="G55" i="17"/>
  <c r="F55" i="17"/>
  <c r="H54" i="17"/>
  <c r="G54" i="17"/>
  <c r="F54" i="17"/>
  <c r="H53" i="17"/>
  <c r="G53" i="17"/>
  <c r="F53" i="17"/>
  <c r="H52" i="17"/>
  <c r="G52" i="17"/>
  <c r="F52" i="17"/>
  <c r="H51" i="17"/>
  <c r="G51" i="17"/>
  <c r="F51" i="17"/>
  <c r="H50" i="17"/>
  <c r="G50" i="17"/>
  <c r="F50" i="17"/>
  <c r="H49" i="17"/>
  <c r="G49" i="17"/>
  <c r="F49" i="17"/>
  <c r="H48" i="17"/>
  <c r="G48" i="17"/>
  <c r="F48" i="17"/>
  <c r="H47" i="17"/>
  <c r="G47" i="17"/>
  <c r="F47" i="17"/>
  <c r="H46" i="17"/>
  <c r="G46" i="17"/>
  <c r="F46" i="17"/>
  <c r="H45" i="17"/>
  <c r="G45" i="17"/>
  <c r="F45" i="17"/>
  <c r="H44" i="17"/>
  <c r="G44" i="17"/>
  <c r="F44" i="17"/>
  <c r="H43" i="17"/>
  <c r="G43" i="17"/>
  <c r="F43" i="17"/>
  <c r="H42" i="17"/>
  <c r="G42" i="17"/>
  <c r="F42" i="17"/>
  <c r="H41" i="17"/>
  <c r="G41" i="17"/>
  <c r="F41" i="17"/>
  <c r="H40" i="17"/>
  <c r="G40" i="17"/>
  <c r="F40" i="17"/>
  <c r="H39" i="17"/>
  <c r="G39" i="17"/>
  <c r="F39" i="17"/>
  <c r="H38" i="17"/>
  <c r="G38" i="17"/>
  <c r="F38" i="17"/>
  <c r="H37" i="17"/>
  <c r="G37" i="17"/>
  <c r="F37" i="17"/>
  <c r="H36" i="17"/>
  <c r="G36" i="17"/>
  <c r="F36" i="17"/>
  <c r="H35" i="17"/>
  <c r="G35" i="17"/>
  <c r="F35" i="17"/>
  <c r="H34" i="17"/>
  <c r="G34" i="17"/>
  <c r="F34" i="17"/>
  <c r="H33" i="17"/>
  <c r="G33" i="17"/>
  <c r="F33" i="17"/>
  <c r="H32" i="17"/>
  <c r="G32" i="17"/>
  <c r="F32" i="17"/>
  <c r="H31" i="17"/>
  <c r="G31" i="17"/>
  <c r="F31" i="17"/>
  <c r="H30" i="17"/>
  <c r="G30" i="17"/>
  <c r="F30" i="17"/>
  <c r="H29" i="17"/>
  <c r="G29" i="17"/>
  <c r="F29" i="17"/>
  <c r="H28" i="17"/>
  <c r="G28" i="17"/>
  <c r="F28" i="17"/>
  <c r="H27" i="17"/>
  <c r="G27" i="17"/>
  <c r="F27" i="17"/>
  <c r="F6" i="18"/>
  <c r="E6" i="18"/>
  <c r="D6" i="18"/>
  <c r="C6" i="18"/>
  <c r="B6" i="18"/>
  <c r="K17" i="18" l="1"/>
  <c r="K13" i="18"/>
  <c r="K9" i="18"/>
  <c r="K18" i="18" l="1"/>
</calcChain>
</file>

<file path=xl/sharedStrings.xml><?xml version="1.0" encoding="utf-8"?>
<sst xmlns="http://schemas.openxmlformats.org/spreadsheetml/2006/main" count="275" uniqueCount="204">
  <si>
    <t>Total</t>
  </si>
  <si>
    <t>Year</t>
  </si>
  <si>
    <t>Term</t>
  </si>
  <si>
    <t>Value
(short scale)</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</si>
  <si>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</si>
  <si>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</si>
  <si>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</si>
  <si>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</si>
  <si>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</si>
  <si>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</si>
  <si>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</si>
  <si>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</si>
  <si>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</si>
  <si>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</si>
  <si>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</si>
  <si>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</si>
  <si>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</si>
  <si>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</si>
  <si>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</si>
  <si>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thousand billion (trillion)</t>
  </si>
  <si>
    <t>Butanes (per cubic metre)</t>
  </si>
  <si>
    <t>peta</t>
  </si>
  <si>
    <t>million billion</t>
  </si>
  <si>
    <t>Oil (per cubic metre)</t>
  </si>
  <si>
    <t>exa</t>
  </si>
  <si>
    <t>billion billion</t>
  </si>
  <si>
    <t>Light and medium crude oil</t>
  </si>
  <si>
    <t>Heavy crude oil</t>
  </si>
  <si>
    <t>tonne</t>
  </si>
  <si>
    <t>Bitumen</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</si>
  <si>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</si>
  <si>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</si>
  <si>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</si>
  <si>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</si>
  <si>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</si>
  <si>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</si>
  <si>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</si>
  <si>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</si>
  <si>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</si>
  <si>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</si>
  <si>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</si>
  <si>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</si>
  <si>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</si>
  <si>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</si>
  <si>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</si>
  <si>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</si>
  <si>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</si>
  <si>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</si>
  <si>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</si>
  <si>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</si>
  <si>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</si>
  <si>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</si>
  <si>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</si>
  <si>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</si>
  <si>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</si>
  <si>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</si>
  <si>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t>Table AA.1  Symbols</t>
  </si>
  <si>
    <r>
      <t>Table AA.2  Metric and Imperial Equivalent Units</t>
    </r>
    <r>
      <rPr>
        <b/>
        <vertAlign val="superscript"/>
        <sz val="10"/>
        <rFont val="Arial"/>
        <family val="2"/>
      </rPr>
      <t>(a)</t>
    </r>
    <r>
      <rPr>
        <b/>
        <sz val="10"/>
        <rFont val="Arial"/>
        <family val="2"/>
      </rPr>
      <t xml:space="preserve"> </t>
    </r>
  </si>
  <si>
    <t>Table AA.3  Value and Scientific Notation</t>
  </si>
  <si>
    <t>Table AA.4  Energy Content Factors</t>
  </si>
  <si>
    <t>International System of Units (SI)</t>
  </si>
  <si>
    <t>Metric</t>
  </si>
  <si>
    <t>°C degree</t>
  </si>
  <si>
    <t>Celcius</t>
  </si>
  <si>
    <t>M</t>
  </si>
  <si>
    <r>
      <t>1 m</t>
    </r>
    <r>
      <rPr>
        <vertAlign val="superscript"/>
        <sz val="10"/>
        <rFont val="Arial"/>
        <family val="2"/>
      </rPr>
      <t>3</t>
    </r>
    <r>
      <rPr>
        <sz val="10"/>
        <rFont val="Arial"/>
        <family val="2"/>
      </rPr>
      <t xml:space="preserve"> of gas
(101.325 kPa and 15°C)</t>
    </r>
  </si>
  <si>
    <t>=</t>
  </si>
  <si>
    <t>35.49373 cubic feet of gas
(14.65 psia and 60°F)</t>
  </si>
  <si>
    <t>d</t>
  </si>
  <si>
    <t>day</t>
  </si>
  <si>
    <t>m</t>
  </si>
  <si>
    <t>metre</t>
  </si>
  <si>
    <r>
      <t>1 m</t>
    </r>
    <r>
      <rPr>
        <vertAlign val="superscript"/>
        <sz val="10"/>
        <rFont val="Arial"/>
        <family val="2"/>
      </rPr>
      <t>3</t>
    </r>
    <r>
      <rPr>
        <sz val="10"/>
        <rFont val="Arial"/>
        <family val="2"/>
      </rPr>
      <t xml:space="preserve"> of ethane
(equilibrium pressure and 15°C)</t>
    </r>
  </si>
  <si>
    <t>6.3301 Canadian barrels of ethane
(equilibrium pressure and 60°F)</t>
  </si>
  <si>
    <t>EJ</t>
  </si>
  <si>
    <t>exajoule</t>
  </si>
  <si>
    <t>MJ</t>
  </si>
  <si>
    <t>megajoule</t>
  </si>
  <si>
    <r>
      <t>1 m</t>
    </r>
    <r>
      <rPr>
        <vertAlign val="superscript"/>
        <sz val="10"/>
        <rFont val="Arial"/>
        <family val="2"/>
      </rPr>
      <t>3</t>
    </r>
    <r>
      <rPr>
        <sz val="10"/>
        <rFont val="Arial"/>
        <family val="2"/>
      </rPr>
      <t xml:space="preserve"> of propane
(equilibrium pressure and 15°C)</t>
    </r>
  </si>
  <si>
    <t>6.3000 Canadian barrels of propane
(equilibrium pressure and 60°F)</t>
  </si>
  <si>
    <t>ha</t>
  </si>
  <si>
    <t>hectare</t>
  </si>
  <si>
    <t>mol</t>
  </si>
  <si>
    <t>mole</t>
  </si>
  <si>
    <r>
      <t>1 m</t>
    </r>
    <r>
      <rPr>
        <vertAlign val="superscript"/>
        <sz val="10"/>
        <rFont val="Arial"/>
        <family val="2"/>
      </rPr>
      <t>3</t>
    </r>
    <r>
      <rPr>
        <sz val="10"/>
        <rFont val="Arial"/>
        <family val="2"/>
      </rPr>
      <t xml:space="preserve"> of butanes
(equilibrium pressure and 15°C)</t>
    </r>
  </si>
  <si>
    <t>6.2968 Canadian barrels of butanes
(equilibrium pressure and 60°F)</t>
  </si>
  <si>
    <t>J</t>
  </si>
  <si>
    <t>joule</t>
  </si>
  <si>
    <t>T</t>
  </si>
  <si>
    <r>
      <t>1 m</t>
    </r>
    <r>
      <rPr>
        <vertAlign val="superscript"/>
        <sz val="10"/>
        <rFont val="Arial"/>
        <family val="2"/>
      </rPr>
      <t>3</t>
    </r>
    <r>
      <rPr>
        <sz val="10"/>
        <rFont val="Arial"/>
        <family val="2"/>
      </rPr>
      <t xml:space="preserve"> of oil or pentanes plus
(equilibrium pressure and 15°C)</t>
    </r>
  </si>
  <si>
    <t>6.2929 Canadian barrels of oil or pentanes plus
(equilibrium pressure and 60°F)</t>
  </si>
  <si>
    <t>kg</t>
  </si>
  <si>
    <t>kilogram</t>
  </si>
  <si>
    <t>t</t>
  </si>
  <si>
    <r>
      <t>1 m</t>
    </r>
    <r>
      <rPr>
        <vertAlign val="superscript"/>
        <sz val="10"/>
        <rFont val="Arial"/>
        <family val="2"/>
      </rPr>
      <t>3</t>
    </r>
    <r>
      <rPr>
        <sz val="10"/>
        <rFont val="Arial"/>
        <family val="2"/>
      </rPr>
      <t xml:space="preserve"> of water
(equilibrium pressure and 15°C)</t>
    </r>
  </si>
  <si>
    <t>6.2901 Canadian barrels of water
(equilibrium pressure and 60°F)</t>
  </si>
  <si>
    <t>kPa</t>
  </si>
  <si>
    <t>kilopascal</t>
  </si>
  <si>
    <t>TJ</t>
  </si>
  <si>
    <t>terajoule</t>
  </si>
  <si>
    <t>1 tonne</t>
  </si>
  <si>
    <t xml:space="preserve">0.9842064 (U.K.) long tons (2240 pounds)  </t>
  </si>
  <si>
    <t>1.102311 short tons (2000 pounds)</t>
  </si>
  <si>
    <t>bbl</t>
  </si>
  <si>
    <t>barrel</t>
  </si>
  <si>
    <t>°F</t>
  </si>
  <si>
    <t>degree Fahrenheit</t>
  </si>
  <si>
    <t>1 gigajoule</t>
  </si>
  <si>
    <t>0.9482133 British thermal units (Btu as defined in the federal Gas Inspection Act (60-61°F)</t>
  </si>
  <si>
    <t>Upgraded bitumen 
(synthetic crude oil)</t>
  </si>
  <si>
    <t>Btu</t>
  </si>
  <si>
    <t>British thermal unit</t>
  </si>
  <si>
    <t>psia</t>
  </si>
  <si>
    <t>pounds per square inch absolute</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</si>
  <si>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</si>
  <si>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t>cf</t>
  </si>
  <si>
    <t>cubic foot</t>
  </si>
  <si>
    <t>psig</t>
  </si>
  <si>
    <t>pounds per square inch gauge</t>
  </si>
  <si>
    <r>
      <t xml:space="preserve">b </t>
    </r>
    <r>
      <rPr>
        <sz val="10"/>
        <color theme="0" tint="-0.499984740745262"/>
        <rFont val="Arial"/>
        <family val="2"/>
      </rPr>
      <t>Volumes of gas are given as at a standard pressure and temperature of 101.325 kPa and 15°C respectively.</t>
    </r>
  </si>
  <si>
    <t xml:space="preserve">MM </t>
  </si>
  <si>
    <t>B</t>
  </si>
  <si>
    <t>trillion</t>
  </si>
  <si>
    <t>(Million tons)</t>
  </si>
  <si>
    <t xml:space="preserve">Thermal </t>
  </si>
  <si>
    <t xml:space="preserve">Metallurgical </t>
  </si>
  <si>
    <t>(Megatonnes)</t>
  </si>
  <si>
    <t>Coal Type</t>
  </si>
  <si>
    <t>Owner (grouped by coal type)</t>
  </si>
  <si>
    <t>Mine</t>
  </si>
  <si>
    <t>Location</t>
  </si>
  <si>
    <t>Production (Mt)</t>
  </si>
  <si>
    <t>Coal Power Generation Station Asset</t>
  </si>
  <si>
    <t>Coal Power Generation Station Owner</t>
  </si>
  <si>
    <r>
      <t>Generating Capacity (MW)</t>
    </r>
    <r>
      <rPr>
        <b/>
        <vertAlign val="superscript"/>
        <sz val="10"/>
        <rFont val="Arial"/>
        <family val="2"/>
      </rPr>
      <t>b</t>
    </r>
  </si>
  <si>
    <t>Supplying Coal Mine</t>
  </si>
  <si>
    <t>Mine Owner</t>
  </si>
  <si>
    <t xml:space="preserve">  Subbituminous</t>
  </si>
  <si>
    <t>Subbituminous coal</t>
  </si>
  <si>
    <t xml:space="preserve">  Battle River 3</t>
  </si>
  <si>
    <t xml:space="preserve">  Paintearth and Vesta</t>
  </si>
  <si>
    <t xml:space="preserve">  Westmoreland Coal Co.</t>
  </si>
  <si>
    <t xml:space="preserve">  Metallurgical bituminous</t>
  </si>
  <si>
    <t xml:space="preserve">   Capital Power Corp./Westmoreland Coal Co.</t>
  </si>
  <si>
    <t>Genesee</t>
  </si>
  <si>
    <t>Warburg</t>
  </si>
  <si>
    <t xml:space="preserve">  Battle River 4</t>
  </si>
  <si>
    <t xml:space="preserve">  Thermal bituminous</t>
  </si>
  <si>
    <t xml:space="preserve">   Westmoreland Coal Co.</t>
  </si>
  <si>
    <t>Sheerness</t>
  </si>
  <si>
    <t>Hanna</t>
  </si>
  <si>
    <t xml:space="preserve">  Battle River 5</t>
  </si>
  <si>
    <t>Paintearth and Vesta</t>
  </si>
  <si>
    <t>Forestburg</t>
  </si>
  <si>
    <t xml:space="preserve">  Genesee 1</t>
  </si>
  <si>
    <t xml:space="preserve">  Capital Power</t>
  </si>
  <si>
    <t xml:space="preserve">  Genesee</t>
  </si>
  <si>
    <t xml:space="preserve">   TransAlta Corporation</t>
  </si>
  <si>
    <t>Highvale</t>
  </si>
  <si>
    <t>Wabamun</t>
  </si>
  <si>
    <t xml:space="preserve">  Genesee 2</t>
  </si>
  <si>
    <t xml:space="preserve">   Dodds Coal Mining Co. Ltd.</t>
  </si>
  <si>
    <t>Dodds</t>
  </si>
  <si>
    <t>Ryley</t>
  </si>
  <si>
    <t xml:space="preserve">  Genesee 3</t>
  </si>
  <si>
    <t>Subtotal</t>
  </si>
  <si>
    <t xml:space="preserve">  H.R. Milner</t>
  </si>
  <si>
    <t xml:space="preserve">  Coal Valley</t>
  </si>
  <si>
    <t>Metallurgical bituminous coal</t>
  </si>
  <si>
    <t xml:space="preserve">  Keephills 1</t>
  </si>
  <si>
    <t xml:space="preserve">  TransAlta</t>
  </si>
  <si>
    <t xml:space="preserve">  Highvale</t>
  </si>
  <si>
    <t xml:space="preserve">   Teck Resources Limited</t>
  </si>
  <si>
    <t>Cheviot</t>
  </si>
  <si>
    <t>Hinton</t>
  </si>
  <si>
    <t xml:space="preserve">  Keephills 2</t>
  </si>
  <si>
    <t xml:space="preserve">   Grande Cache Coal Corp./Up Energy Development</t>
  </si>
  <si>
    <t>Grande Cache</t>
  </si>
  <si>
    <t xml:space="preserve">  Keephills 3</t>
  </si>
  <si>
    <t xml:space="preserve">  Sheerness 1</t>
  </si>
  <si>
    <t xml:space="preserve">  Sheerness</t>
  </si>
  <si>
    <t>Thermal bituminous coal</t>
  </si>
  <si>
    <t xml:space="preserve">  Sheerness 2</t>
  </si>
  <si>
    <t>Coal Valley</t>
  </si>
  <si>
    <t xml:space="preserve">  Sundance 3</t>
  </si>
  <si>
    <t xml:space="preserve">  Sundance 4</t>
  </si>
  <si>
    <t xml:space="preserve">  Sundance 5</t>
  </si>
  <si>
    <t xml:space="preserve">  Sundance 6</t>
  </si>
  <si>
    <r>
      <t>a</t>
    </r>
    <r>
      <rPr>
        <sz val="10"/>
        <color theme="0" tint="-0.499984740745262"/>
        <rFont val="Arial"/>
        <family val="2"/>
      </rPr>
      <t xml:space="preserve"> Assets are not listed by retirement schedules.</t>
    </r>
  </si>
  <si>
    <r>
      <t>b</t>
    </r>
    <r>
      <rPr>
        <sz val="10"/>
        <color theme="0" tint="-0.499984740745262"/>
        <rFont val="Arial"/>
        <family val="2"/>
      </rPr>
      <t xml:space="preserve"> Maximum capabilities reported by AESO.</t>
    </r>
  </si>
  <si>
    <t>Figure S7.1</t>
  </si>
  <si>
    <t xml:space="preserve">  Coalspur Mines (Operations) Ltd.</t>
  </si>
  <si>
    <t>Vista</t>
  </si>
  <si>
    <t>Table S7.1  Alberta marketable coal production (Mt)</t>
  </si>
  <si>
    <r>
      <t>Table S7.3  Alberta coal-fired power generation stations and supplying coal mines</t>
    </r>
    <r>
      <rPr>
        <b/>
        <vertAlign val="superscript"/>
        <sz val="10"/>
        <rFont val="Arial"/>
        <family val="2"/>
      </rPr>
      <t>a</t>
    </r>
  </si>
  <si>
    <r>
      <rPr>
        <vertAlign val="superscript"/>
        <sz val="10"/>
        <color theme="0" tint="-0.499984740745262"/>
        <rFont val="Arial"/>
        <family val="2"/>
      </rPr>
      <t>c</t>
    </r>
    <r>
      <rPr>
        <sz val="10"/>
        <color theme="0" tint="-0.499984740745262"/>
        <rFont val="Arial"/>
        <family val="2"/>
      </rPr>
      <t xml:space="preserve"> Retired.</t>
    </r>
  </si>
  <si>
    <r>
      <t xml:space="preserve">  Maxim Power</t>
    </r>
    <r>
      <rPr>
        <vertAlign val="superscript"/>
        <sz val="10"/>
        <rFont val="Arial"/>
        <family val="2"/>
      </rPr>
      <t>c</t>
    </r>
  </si>
  <si>
    <r>
      <t xml:space="preserve">  TransAlta</t>
    </r>
    <r>
      <rPr>
        <vertAlign val="superscript"/>
        <sz val="10"/>
        <rFont val="Arial"/>
        <family val="2"/>
      </rPr>
      <t>c</t>
    </r>
  </si>
  <si>
    <t>Any discrepancies are due to rounding.</t>
  </si>
  <si>
    <t>Table S7.2  Alberta coal mines and marketable coal production in 2022</t>
  </si>
  <si>
    <t xml:space="preserve">  Heartland Generation</t>
  </si>
  <si>
    <r>
      <t xml:space="preserve">  Heartland Generation</t>
    </r>
    <r>
      <rPr>
        <vertAlign val="superscript"/>
        <sz val="10"/>
        <rFont val="Arial"/>
        <family val="2"/>
      </rPr>
      <t>c</t>
    </r>
  </si>
  <si>
    <t xml:space="preserve">  Heartland Generation/TransAlta</t>
  </si>
  <si>
    <t xml:space="preserve">  Westmoreland Coal Co./Capital Power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</si>
</sst>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0000"/>
    <numFmt numFmtId="170" formatCode="0.0000000"/>
    <numFmt numFmtId="171" formatCode="_-* ###0_-;\(###0\);_-* &quot;–&quot;_-;_-@_-"/>
    <numFmt numFmtId="172" formatCode="_-* #,##0_-;\(#,##0\);_-* &quot;–&quot;_-;_-@_-"/>
    <numFmt numFmtId="173" formatCode="_-* #,###_-;\(#,###\);_-* &quot;–&quot;_-;_-@_-"/>
    <numFmt numFmtId="174" formatCode="_-* #,###.00_-;\(#,###.00\);_-* &quot;–&quot;_-;_-@_-"/>
    <numFmt numFmtId="175" formatCode="_-\ #,##0.000_-;\(#,##0.000\);_-* &quot;–&quot;_-;_-@_-"/>
    <numFmt numFmtId="176" formatCode="_-* #,###.0_-;\(#,###.0\);_-* &quot;–&quot;_-;_-@_-"/>
    <numFmt numFmtId="177" formatCode="_-\ #,##0%_-;\(#,##0\)%;_-* &quot;–&quot;_-;_-@_-"/>
    <numFmt numFmtId="178" formatCode="_-####_-;\(####\);_-\ &quot;–&quot;_-;_-@_-"/>
    <numFmt numFmtId="179" formatCode="_-\ #,##0.00_-;\(#,##0.00\);_-* &quot;–&quot;_-;_-@_-"/>
    <numFmt numFmtId="180" formatCode="0.0%"/>
    <numFmt numFmtId="181" formatCode="_-* #,##0.0_-;\(#,##0.0\);_-* &quot;–&quot;_-;_-@_-"/>
    <numFmt numFmtId="182" formatCode="_-\ #,##0.0_-;\(#,##0.0\);_-* &quot;–&quot;_-;_-@_-"/>
    <numFmt numFmtId="183" formatCode="#,##0.00;[Red]\(#,##0.00\)"/>
    <numFmt numFmtId="184" formatCode="#,##0\ ;[Red]\(#,##0\)"/>
    <numFmt numFmtId="185" formatCode="&quot;$&quot;#,##0\ ;\(&quot;$&quot;#,##0\)"/>
    <numFmt numFmtId="186" formatCode="m/d/yy\ h:mm"/>
    <numFmt numFmtId="187" formatCode="_ * #,##0.00_ ;_ * \-#,##0.00_ ;_ * &quot;-&quot;??_ ;_ @_ "/>
    <numFmt numFmtId="188" formatCode="0.0\ \ \ \ ;[Red]\(0.0\)\ \ "/>
    <numFmt numFmtId="189" formatCode="0.0\ \ \ \ \ \ ;[Red]\(0.0\)\ \ \ \ "/>
    <numFmt numFmtId="190" formatCode="0.0\ \ \ \ \ \ \ \ ;[Red]\(0.0\)\ \ \ \ \ \ "/>
    <numFmt numFmtId="191" formatCode="mmm\ dd\,\ yyyy"/>
    <numFmt numFmtId="192" formatCode="mmm\-yyyy"/>
    <numFmt numFmtId="193" formatCode="yyyy"/>
    <numFmt numFmtId="194" formatCode="_-* ###0.00_-;\(###0.00\);_-* &quot;–&quot;_-;_-@_-"/>
    <numFmt numFmtId="195" formatCode="_-* ###0.0_-;\(###0.0\);_-* &quot;–&quot;_-;_-@_-"/>
    <numFmt numFmtId="196" formatCode="0.00_)"/>
    <numFmt numFmtId="197" formatCode="0____"/>
  </numFmts>
  <fonts count="105">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b/>
      <vertAlign val="superscript"/>
      <sz val="10"/>
      <name val="Arial"/>
      <family val="2"/>
    </font>
    <font>
      <sz val="10"/>
      <name val="Arial"/>
      <family val="2"/>
    </font>
    <font>
      <vertAlign val="superscript"/>
      <sz val="8"/>
      <name val="Arial"/>
      <family val="2"/>
    </font>
    <font>
      <sz val="9"/>
      <name val="Arial"/>
      <family val="2"/>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sz val="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1"/>
      <color indexed="9"/>
      <name val="Calibri"/>
      <family val="2"/>
    </font>
    <font>
      <sz val="10"/>
      <name val="Geneva"/>
    </font>
    <font>
      <i/>
      <sz val="11"/>
      <color indexed="23"/>
      <name val="Calibri"/>
      <family val="2"/>
    </font>
    <font>
      <sz val="11"/>
      <color indexed="17"/>
      <name val="Calibri"/>
      <family val="2"/>
    </font>
    <font>
      <b/>
      <sz val="18"/>
      <name val="Arial"/>
      <family val="2"/>
    </font>
    <font>
      <b/>
      <sz val="15"/>
      <color indexed="56"/>
      <name val="Calibri"/>
      <family val="2"/>
    </font>
    <font>
      <b/>
      <sz val="12"/>
      <name val="Arial"/>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0"/>
      <color indexed="12"/>
      <name val="Arial"/>
      <family val="2"/>
    </font>
    <font>
      <sz val="11"/>
      <color indexed="10"/>
      <name val="Calibri"/>
      <family val="2"/>
    </font>
    <font>
      <sz val="11"/>
      <color indexed="19"/>
      <name val="Calibri"/>
      <family val="2"/>
    </font>
    <font>
      <b/>
      <sz val="7"/>
      <name val="Times"/>
      <family val="1"/>
    </font>
    <font>
      <sz val="10"/>
      <name val="Verdana"/>
      <family val="2"/>
    </font>
    <font>
      <b/>
      <sz val="11"/>
      <color indexed="63"/>
      <name val="Calibri"/>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sz val="10"/>
      <name val="Arial"/>
      <family val="2"/>
    </font>
    <font>
      <b/>
      <sz val="18"/>
      <color theme="3"/>
      <name val="Cambria"/>
      <family val="2"/>
      <scheme val="maj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sz val="10"/>
      <name val="Arial"/>
      <family val="2"/>
    </font>
    <font>
      <b/>
      <i/>
      <u/>
      <sz val="14"/>
      <color rgb="FFFA3526"/>
      <name val="Calibri"/>
      <family val="2"/>
      <scheme val="minor"/>
    </font>
    <font>
      <b/>
      <i/>
      <sz val="14"/>
      <color rgb="FFFA3526"/>
      <name val="Calibri"/>
      <family val="2"/>
      <scheme val="minor"/>
    </font>
    <font>
      <sz val="11"/>
      <color theme="1"/>
      <name val="Arial"/>
      <family val="2"/>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8"/>
      <color theme="3"/>
      <name val="Cambria"/>
      <family val="2"/>
      <scheme val="major"/>
    </font>
    <font>
      <sz val="10"/>
      <color theme="0" tint="-0.499984740745262"/>
      <name val="Arial"/>
      <family val="2"/>
    </font>
    <font>
      <b/>
      <sz val="10"/>
      <color rgb="FF000000"/>
      <name val="Arial"/>
      <family val="2"/>
    </font>
    <font>
      <sz val="10"/>
      <color rgb="FF000000"/>
      <name val="Arial"/>
      <family val="2"/>
    </font>
    <font>
      <sz val="9"/>
      <color theme="0" tint="-0.499984740745262"/>
      <name val="Arial"/>
      <family val="2"/>
    </font>
    <font>
      <vertAlign val="superscript"/>
      <sz val="10"/>
      <name val="Arial"/>
      <family val="2"/>
    </font>
    <font>
      <vertAlign val="superscript"/>
      <sz val="10"/>
      <color theme="0" tint="-0.499984740745262"/>
      <name val="Arial"/>
      <family val="2"/>
    </font>
    <font>
      <b/>
      <sz val="9"/>
      <name val="Arial"/>
      <family val="2"/>
    </font>
    <font>
      <b/>
      <sz val="10"/>
      <color rgb="FFFF0000"/>
      <name val="Arial"/>
      <family val="2"/>
    </font>
    <font>
      <sz val="9"/>
      <color theme="0" tint="-0.34998626667073579"/>
      <name val="Arial"/>
      <family val="2"/>
    </font>
    <font>
      <sz val="10"/>
      <color rgb="FFFF0000"/>
      <name val="Arial"/>
      <family val="2"/>
    </font>
    <font>
      <b/>
      <sz val="10"/>
      <color rgb="FF0000FF"/>
      <name val="Arial"/>
      <family val="2"/>
    </font>
  </fonts>
  <fills count="58">
    <fill>
      <patternFill patternType="none"/>
    </fill>
    <fill>
      <patternFill patternType="gray125"/>
    </fill>
    <fill>
      <patternFill patternType="solid">
        <fgColor indexed="8"/>
        <bgColor indexed="64"/>
      </patternFill>
    </fill>
    <fill>
      <patternFill patternType="solid">
        <fgColor indexed="44"/>
      </patternFill>
    </fill>
    <fill>
      <patternFill patternType="solid">
        <fgColor indexed="29"/>
      </patternFill>
    </fill>
    <fill>
      <patternFill patternType="solid">
        <fgColor indexed="45"/>
      </patternFill>
    </fill>
    <fill>
      <patternFill patternType="solid">
        <fgColor indexed="26"/>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10"/>
      </patternFill>
    </fill>
    <fill>
      <patternFill patternType="solid">
        <fgColor indexed="54"/>
      </patternFill>
    </fill>
    <fill>
      <patternFill patternType="solid">
        <fgColor indexed="42"/>
        <bgColor indexed="64"/>
      </patternFill>
    </fill>
    <fill>
      <patternFill patternType="solid">
        <fgColor indexed="9"/>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style="thin">
        <color indexed="45"/>
      </top>
      <bottom style="thin">
        <color indexed="4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theme="0" tint="-0.24994659260841701"/>
      </bottom>
      <diagonal/>
    </border>
  </borders>
  <cellStyleXfs count="851">
    <xf numFmtId="0" fontId="0" fillId="0" borderId="0"/>
    <xf numFmtId="0" fontId="7" fillId="0" borderId="0"/>
    <xf numFmtId="0" fontId="7" fillId="0" borderId="0"/>
    <xf numFmtId="0" fontId="7" fillId="0" borderId="0"/>
    <xf numFmtId="0" fontId="7" fillId="0" borderId="0"/>
    <xf numFmtId="0" fontId="10" fillId="3"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3" fillId="0" borderId="0">
      <alignment horizontal="left"/>
    </xf>
    <xf numFmtId="171" fontId="14" fillId="0" borderId="0">
      <alignment horizontal="right" vertical="center"/>
    </xf>
    <xf numFmtId="172" fontId="14" fillId="0" borderId="0">
      <alignment horizontal="right" vertical="center"/>
    </xf>
    <xf numFmtId="171" fontId="13" fillId="17" borderId="0">
      <alignment horizontal="right" vertical="center"/>
    </xf>
    <xf numFmtId="171" fontId="15" fillId="0" borderId="0">
      <alignment horizontal="right" vertical="center"/>
    </xf>
    <xf numFmtId="171" fontId="13" fillId="0" borderId="0">
      <alignment horizontal="right" vertical="center"/>
    </xf>
    <xf numFmtId="171" fontId="16" fillId="0" borderId="0">
      <alignment horizontal="right" vertical="center"/>
    </xf>
    <xf numFmtId="171" fontId="13" fillId="0" borderId="0">
      <alignment horizontal="right" vertical="center"/>
    </xf>
    <xf numFmtId="171" fontId="16" fillId="0" borderId="0">
      <alignment horizontal="right" vertical="center"/>
    </xf>
    <xf numFmtId="0" fontId="17" fillId="0" borderId="0">
      <alignment vertical="center"/>
    </xf>
    <xf numFmtId="0" fontId="5" fillId="0" borderId="0">
      <alignment vertical="center"/>
    </xf>
    <xf numFmtId="0" fontId="18" fillId="0" borderId="0">
      <alignment horizontal="left"/>
    </xf>
    <xf numFmtId="0" fontId="19" fillId="0" borderId="0">
      <alignment horizontal="left"/>
    </xf>
    <xf numFmtId="0" fontId="17" fillId="0" borderId="0"/>
    <xf numFmtId="0" fontId="8" fillId="0" borderId="0">
      <alignment horizontal="right" vertical="center"/>
    </xf>
    <xf numFmtId="173" fontId="20" fillId="0" borderId="0">
      <alignment horizontal="right" vertical="center"/>
    </xf>
    <xf numFmtId="174" fontId="20" fillId="0" borderId="0">
      <alignment horizontal="right" vertical="center"/>
    </xf>
    <xf numFmtId="175" fontId="20" fillId="0" borderId="0">
      <alignment horizontal="right"/>
    </xf>
    <xf numFmtId="9" fontId="21" fillId="17" borderId="0">
      <alignment horizontal="right" vertical="center"/>
    </xf>
    <xf numFmtId="176" fontId="21" fillId="17" borderId="0">
      <alignment horizontal="right" vertical="center"/>
    </xf>
    <xf numFmtId="177" fontId="21" fillId="0" borderId="10" applyBorder="0">
      <alignment horizontal="right"/>
    </xf>
    <xf numFmtId="178" fontId="17" fillId="0" borderId="0">
      <alignment horizontal="right" vertical="center"/>
    </xf>
    <xf numFmtId="179" fontId="21" fillId="0" borderId="0">
      <alignment horizontal="right"/>
    </xf>
    <xf numFmtId="175" fontId="21" fillId="0" borderId="0">
      <alignment horizontal="right"/>
    </xf>
    <xf numFmtId="180" fontId="21" fillId="0" borderId="0">
      <alignment horizontal="right" vertical="center"/>
    </xf>
    <xf numFmtId="181" fontId="21" fillId="0" borderId="0">
      <alignment horizontal="right" vertical="center"/>
    </xf>
    <xf numFmtId="177" fontId="22" fillId="0" borderId="0">
      <alignment horizontal="right"/>
    </xf>
    <xf numFmtId="173" fontId="21" fillId="0" borderId="0">
      <alignment horizontal="right" vertical="center"/>
    </xf>
    <xf numFmtId="173" fontId="23" fillId="17" borderId="0">
      <alignment horizontal="right" vertical="center"/>
    </xf>
    <xf numFmtId="173" fontId="23" fillId="0" borderId="0" applyFill="0" applyBorder="0">
      <alignment horizontal="right" vertical="center"/>
    </xf>
    <xf numFmtId="173" fontId="21" fillId="0" borderId="0">
      <alignment horizontal="right" vertical="center"/>
    </xf>
    <xf numFmtId="0" fontId="19" fillId="0" borderId="11"/>
    <xf numFmtId="182" fontId="5" fillId="0" borderId="12">
      <alignment horizontal="right"/>
    </xf>
    <xf numFmtId="0" fontId="24" fillId="0" borderId="0">
      <alignment horizontal="center"/>
    </xf>
    <xf numFmtId="0" fontId="23" fillId="0" borderId="0">
      <alignment horizontal="center"/>
    </xf>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5" fillId="18" borderId="13" applyNumberFormat="0" applyAlignment="0" applyProtection="0"/>
    <xf numFmtId="0" fontId="26" fillId="19" borderId="14" applyNumberFormat="0" applyAlignment="0" applyProtection="0"/>
    <xf numFmtId="0" fontId="26" fillId="19" borderId="14" applyNumberFormat="0" applyAlignment="0" applyProtection="0"/>
    <xf numFmtId="183"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84" fontId="2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8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6" fontId="7" fillId="0" borderId="0" applyFont="0" applyFill="0" applyBorder="0" applyAlignment="0" applyProtection="0">
      <alignment wrapText="1"/>
    </xf>
    <xf numFmtId="186" fontId="7" fillId="0" borderId="0" applyFont="0" applyFill="0" applyBorder="0" applyAlignment="0" applyProtection="0">
      <alignment wrapText="1"/>
    </xf>
    <xf numFmtId="0" fontId="28" fillId="0" borderId="0" applyNumberFormat="0" applyFill="0" applyBorder="0" applyAlignment="0" applyProtection="0"/>
    <xf numFmtId="0" fontId="28"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24" fillId="0" borderId="0">
      <alignment vertical="center"/>
    </xf>
    <xf numFmtId="0" fontId="29" fillId="9" borderId="0" applyNumberFormat="0" applyBorder="0" applyAlignment="0" applyProtection="0"/>
    <xf numFmtId="0" fontId="29" fillId="9" borderId="0" applyNumberFormat="0" applyBorder="0" applyAlignment="0" applyProtection="0"/>
    <xf numFmtId="0" fontId="30" fillId="0" borderId="0" applyNumberFormat="0" applyFont="0" applyFill="0" applyAlignment="0" applyProtection="0"/>
    <xf numFmtId="0" fontId="31" fillId="0" borderId="15" applyNumberFormat="0" applyFill="0" applyAlignment="0" applyProtection="0"/>
    <xf numFmtId="0" fontId="32" fillId="0" borderId="0" applyNumberFormat="0" applyFont="0" applyFill="0" applyAlignment="0" applyProtection="0"/>
    <xf numFmtId="0" fontId="32" fillId="0" borderId="0" applyNumberFormat="0" applyFont="0" applyFill="0" applyAlignment="0" applyProtection="0"/>
    <xf numFmtId="0" fontId="32" fillId="0" borderId="0" applyNumberFormat="0" applyFont="0" applyFill="0" applyAlignment="0" applyProtection="0"/>
    <xf numFmtId="0" fontId="32" fillId="0" borderId="0" applyNumberFormat="0" applyFont="0" applyFill="0" applyAlignment="0" applyProtection="0"/>
    <xf numFmtId="0" fontId="32" fillId="0" borderId="0" applyNumberFormat="0" applyFon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10" borderId="13" applyNumberFormat="0" applyAlignment="0" applyProtection="0"/>
    <xf numFmtId="187" fontId="37" fillId="0" borderId="1">
      <protection locked="0"/>
    </xf>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6" fillId="10" borderId="13" applyNumberFormat="0" applyAlignment="0" applyProtection="0"/>
    <xf numFmtId="0" fontId="38" fillId="0" borderId="17" applyNumberFormat="0" applyFill="0" applyAlignment="0" applyProtection="0"/>
    <xf numFmtId="0" fontId="38" fillId="0" borderId="17" applyNumberFormat="0" applyFill="0" applyAlignment="0" applyProtection="0"/>
    <xf numFmtId="0" fontId="39" fillId="10" borderId="0" applyNumberFormat="0" applyBorder="0" applyAlignment="0" applyProtection="0"/>
    <xf numFmtId="0" fontId="39"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2" fontId="9" fillId="0" borderId="0"/>
    <xf numFmtId="0" fontId="10" fillId="0" borderId="0"/>
    <xf numFmtId="0" fontId="7" fillId="0" borderId="0"/>
    <xf numFmtId="0" fontId="40" fillId="0" borderId="0" applyAlignment="0">
      <alignment vertical="top" wrapText="1"/>
      <protection locked="0"/>
    </xf>
    <xf numFmtId="0" fontId="7" fillId="0" borderId="0"/>
    <xf numFmtId="0" fontId="7" fillId="0" borderId="0"/>
    <xf numFmtId="0" fontId="7" fillId="0" borderId="0"/>
    <xf numFmtId="0" fontId="40" fillId="0" borderId="0" applyAlignment="0">
      <alignment vertical="top" wrapText="1"/>
      <protection locked="0"/>
    </xf>
    <xf numFmtId="0" fontId="40" fillId="0" borderId="0" applyAlignment="0">
      <alignment vertical="top" wrapText="1"/>
      <protection locked="0"/>
    </xf>
    <xf numFmtId="0" fontId="40" fillId="0" borderId="0" applyAlignment="0">
      <alignment vertical="top" wrapText="1"/>
      <protection locked="0"/>
    </xf>
    <xf numFmtId="0" fontId="7" fillId="0" borderId="0"/>
    <xf numFmtId="0" fontId="7" fillId="0" borderId="0"/>
    <xf numFmtId="0" fontId="7" fillId="0" borderId="0"/>
    <xf numFmtId="0" fontId="40" fillId="0" borderId="0" applyAlignment="0">
      <alignment vertical="top" wrapText="1"/>
      <protection locked="0"/>
    </xf>
    <xf numFmtId="0" fontId="40" fillId="0" borderId="0" applyAlignment="0">
      <alignment vertical="top" wrapText="1"/>
      <protection locked="0"/>
    </xf>
    <xf numFmtId="0" fontId="40" fillId="0" borderId="0" applyAlignment="0">
      <alignment vertical="top" wrapText="1"/>
      <protection locked="0"/>
    </xf>
    <xf numFmtId="0" fontId="40" fillId="0" borderId="0" applyAlignment="0">
      <alignment vertical="top"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7" fillId="6" borderId="18" applyNumberFormat="0" applyFont="0" applyAlignment="0" applyProtection="0"/>
    <xf numFmtId="0" fontId="10" fillId="6" borderId="18" applyNumberFormat="0" applyFont="0" applyAlignment="0" applyProtection="0"/>
    <xf numFmtId="0" fontId="10" fillId="6" borderId="18" applyNumberFormat="0" applyFont="0" applyAlignment="0" applyProtection="0"/>
    <xf numFmtId="0" fontId="17" fillId="0" borderId="0">
      <alignment vertical="center"/>
    </xf>
    <xf numFmtId="178" fontId="17" fillId="0" borderId="0">
      <alignment horizontal="right" vertical="center"/>
    </xf>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0" fontId="42" fillId="18" borderId="1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169" fontId="43" fillId="20" borderId="20">
      <alignment horizontal="right"/>
    </xf>
    <xf numFmtId="0" fontId="27" fillId="21" borderId="0" applyNumberFormat="0" applyFont="0" applyBorder="0" applyAlignment="0" applyProtection="0"/>
    <xf numFmtId="0" fontId="27" fillId="22" borderId="0" applyNumberFormat="0" applyFont="0" applyBorder="0" applyAlignment="0" applyProtection="0"/>
    <xf numFmtId="0" fontId="27" fillId="1" borderId="0" applyNumberFormat="0" applyFont="0" applyBorder="0" applyAlignment="0" applyProtection="0"/>
    <xf numFmtId="188" fontId="27" fillId="0" borderId="0" applyFont="0" applyFill="0" applyBorder="0" applyAlignment="0" applyProtection="0"/>
    <xf numFmtId="189" fontId="27" fillId="0" borderId="0" applyFont="0" applyFill="0" applyBorder="0" applyAlignment="0" applyProtection="0"/>
    <xf numFmtId="190" fontId="27" fillId="0" borderId="0" applyFont="0" applyFill="0" applyBorder="0" applyAlignment="0" applyProtection="0"/>
    <xf numFmtId="0" fontId="4" fillId="23" borderId="21" applyNumberFormat="0" applyProtection="0">
      <alignment horizontal="center" wrapText="1"/>
    </xf>
    <xf numFmtId="0" fontId="4" fillId="23" borderId="21" applyNumberFormat="0" applyProtection="0">
      <alignment horizontal="center" wrapText="1"/>
    </xf>
    <xf numFmtId="0" fontId="4" fillId="23" borderId="21" applyNumberFormat="0" applyProtection="0">
      <alignment horizontal="center" wrapText="1"/>
    </xf>
    <xf numFmtId="0" fontId="4" fillId="23" borderId="21" applyNumberFormat="0" applyProtection="0">
      <alignment horizontal="center" wrapText="1"/>
    </xf>
    <xf numFmtId="0" fontId="4" fillId="23" borderId="22" applyNumberFormat="0" applyAlignment="0" applyProtection="0">
      <alignment wrapText="1"/>
    </xf>
    <xf numFmtId="0" fontId="4" fillId="23" borderId="22" applyNumberFormat="0" applyAlignment="0" applyProtection="0">
      <alignment wrapText="1"/>
    </xf>
    <xf numFmtId="0" fontId="4" fillId="23" borderId="22" applyNumberFormat="0" applyAlignment="0" applyProtection="0">
      <alignment wrapText="1"/>
    </xf>
    <xf numFmtId="0" fontId="4" fillId="23" borderId="22" applyNumberFormat="0" applyAlignment="0" applyProtection="0">
      <alignment wrapText="1"/>
    </xf>
    <xf numFmtId="0" fontId="7" fillId="24" borderId="0" applyNumberFormat="0" applyBorder="0">
      <alignment horizontal="center" wrapText="1"/>
    </xf>
    <xf numFmtId="0" fontId="7" fillId="24" borderId="0" applyNumberFormat="0" applyBorder="0">
      <alignment horizontal="center" wrapText="1"/>
    </xf>
    <xf numFmtId="0" fontId="7" fillId="24" borderId="0" applyNumberFormat="0" applyBorder="0">
      <alignment horizontal="center" wrapText="1"/>
    </xf>
    <xf numFmtId="0" fontId="7" fillId="24" borderId="0" applyNumberFormat="0" applyBorder="0">
      <alignment wrapText="1"/>
    </xf>
    <xf numFmtId="0" fontId="7" fillId="24" borderId="0" applyNumberFormat="0" applyBorder="0">
      <alignment wrapText="1"/>
    </xf>
    <xf numFmtId="0" fontId="7" fillId="24"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32" fillId="0" borderId="0" applyNumberFormat="0" applyFill="0" applyBorder="0">
      <alignment horizontal="left" wrapText="1"/>
    </xf>
    <xf numFmtId="0" fontId="4" fillId="0" borderId="0" applyNumberFormat="0" applyFill="0" applyBorder="0">
      <alignment horizontal="center" wrapText="1"/>
    </xf>
    <xf numFmtId="0" fontId="4" fillId="0" borderId="0" applyNumberFormat="0" applyFill="0" applyBorder="0">
      <alignment horizontal="center" wrapText="1"/>
    </xf>
    <xf numFmtId="0" fontId="4" fillId="0" borderId="0" applyNumberFormat="0" applyFill="0" applyBorder="0">
      <alignment horizontal="center" wrapText="1"/>
    </xf>
    <xf numFmtId="0" fontId="4" fillId="0" borderId="0" applyNumberFormat="0" applyFill="0" applyBorder="0">
      <alignment horizontal="center" wrapText="1"/>
    </xf>
    <xf numFmtId="0" fontId="4" fillId="0" borderId="0" applyNumberFormat="0" applyFill="0" applyBorder="0">
      <alignment horizontal="center" wrapText="1"/>
    </xf>
    <xf numFmtId="0" fontId="4" fillId="0" borderId="0" applyNumberFormat="0" applyFill="0" applyBorder="0">
      <alignment horizontal="center" wrapText="1"/>
    </xf>
    <xf numFmtId="0" fontId="4" fillId="0" borderId="0" applyNumberFormat="0" applyFill="0" applyBorder="0">
      <alignment horizontal="center" wrapText="1"/>
    </xf>
    <xf numFmtId="0" fontId="4" fillId="0" borderId="0" applyNumberFormat="0" applyFill="0" applyBorder="0">
      <alignment horizontal="center" wrapText="1"/>
    </xf>
    <xf numFmtId="0" fontId="27" fillId="0" borderId="0" applyNumberFormat="0" applyFont="0" applyFill="0" applyBorder="0" applyProtection="0">
      <alignment wrapText="1"/>
    </xf>
    <xf numFmtId="0" fontId="27" fillId="0" borderId="0" applyNumberFormat="0" applyFont="0" applyFill="0" applyBorder="0" applyProtection="0">
      <alignment horizontal="centerContinuous" vertical="center" wrapText="1"/>
    </xf>
    <xf numFmtId="0" fontId="27" fillId="0" borderId="0" applyNumberFormat="0" applyFont="0" applyFill="0" applyBorder="0" applyProtection="0">
      <alignment horizontal="center" wrapText="1"/>
    </xf>
    <xf numFmtId="0" fontId="44" fillId="0" borderId="0" applyNumberFormat="0" applyFill="0" applyBorder="0" applyAlignment="0" applyProtection="0"/>
    <xf numFmtId="0" fontId="44" fillId="0" borderId="0" applyNumberFormat="0" applyFill="0" applyBorder="0" applyAlignment="0" applyProtection="0"/>
    <xf numFmtId="0" fontId="7" fillId="0" borderId="23" applyNumberFormat="0" applyFont="0" applyBorder="0" applyAlignment="0" applyProtection="0"/>
    <xf numFmtId="0" fontId="7" fillId="0" borderId="23" applyNumberFormat="0" applyFont="0" applyBorder="0" applyAlignment="0" applyProtection="0"/>
    <xf numFmtId="0" fontId="27" fillId="0" borderId="0" applyNumberFormat="0" applyFont="0" applyFill="0" applyBorder="0" applyProtection="0"/>
    <xf numFmtId="0" fontId="27" fillId="0" borderId="0" applyNumberFormat="0" applyFont="0" applyFill="0" applyBorder="0" applyProtection="0">
      <alignment vertical="center"/>
    </xf>
    <xf numFmtId="0" fontId="27" fillId="0" borderId="0" applyNumberFormat="0" applyFont="0" applyFill="0" applyBorder="0" applyProtection="0">
      <alignment vertical="top"/>
    </xf>
    <xf numFmtId="0" fontId="38" fillId="0" borderId="0" applyNumberFormat="0" applyFill="0" applyBorder="0" applyAlignment="0" applyProtection="0"/>
    <xf numFmtId="0" fontId="38" fillId="0" borderId="0" applyNumberFormat="0" applyFill="0" applyBorder="0" applyAlignment="0" applyProtection="0"/>
    <xf numFmtId="0" fontId="45" fillId="0" borderId="0"/>
    <xf numFmtId="0" fontId="18" fillId="0" borderId="0">
      <alignment horizontal="left"/>
    </xf>
    <xf numFmtId="171" fontId="14" fillId="25" borderId="0">
      <alignment horizontal="right" vertical="center"/>
    </xf>
    <xf numFmtId="0" fontId="18" fillId="0" borderId="0">
      <alignment horizontal="left"/>
    </xf>
    <xf numFmtId="178" fontId="17" fillId="0" borderId="0">
      <alignment horizontal="right" vertical="center"/>
    </xf>
    <xf numFmtId="180" fontId="17" fillId="0" borderId="0">
      <alignment horizontal="right" vertical="center"/>
    </xf>
    <xf numFmtId="0" fontId="14" fillId="0" borderId="0">
      <alignment vertical="center"/>
    </xf>
    <xf numFmtId="0" fontId="46" fillId="0" borderId="24" applyNumberFormat="0">
      <alignment vertical="center"/>
    </xf>
    <xf numFmtId="0" fontId="13" fillId="0" borderId="0">
      <alignment horizontal="left" vertical="center"/>
    </xf>
    <xf numFmtId="194" fontId="17" fillId="0" borderId="0">
      <alignment horizontal="right" vertical="center"/>
    </xf>
    <xf numFmtId="195" fontId="47" fillId="0" borderId="24">
      <alignment horizontal="right" vertical="center"/>
    </xf>
    <xf numFmtId="0" fontId="7" fillId="0" borderId="0"/>
    <xf numFmtId="0" fontId="7" fillId="0" borderId="0"/>
    <xf numFmtId="0" fontId="48" fillId="0" borderId="0"/>
    <xf numFmtId="0" fontId="48" fillId="0" borderId="0"/>
    <xf numFmtId="0" fontId="50" fillId="0" borderId="0"/>
    <xf numFmtId="0" fontId="49" fillId="0" borderId="0" applyNumberFormat="0" applyFill="0" applyBorder="0" applyAlignment="0" applyProtection="0"/>
    <xf numFmtId="0" fontId="51" fillId="0" borderId="25" applyNumberFormat="0" applyFill="0" applyAlignment="0" applyProtection="0"/>
    <xf numFmtId="0" fontId="52" fillId="0" borderId="26" applyNumberFormat="0" applyFill="0" applyAlignment="0" applyProtection="0"/>
    <xf numFmtId="0" fontId="53" fillId="0" borderId="27" applyNumberFormat="0" applyFill="0" applyAlignment="0" applyProtection="0"/>
    <xf numFmtId="0" fontId="53" fillId="0" borderId="0" applyNumberFormat="0" applyFill="0" applyBorder="0" applyAlignment="0" applyProtection="0"/>
    <xf numFmtId="0" fontId="54" fillId="26" borderId="0" applyNumberFormat="0" applyBorder="0" applyAlignment="0" applyProtection="0"/>
    <xf numFmtId="0" fontId="55" fillId="27" borderId="0" applyNumberFormat="0" applyBorder="0" applyAlignment="0" applyProtection="0"/>
    <xf numFmtId="0" fontId="56" fillId="28" borderId="0" applyNumberFormat="0" applyBorder="0" applyAlignment="0" applyProtection="0"/>
    <xf numFmtId="0" fontId="57" fillId="29" borderId="28" applyNumberFormat="0" applyAlignment="0" applyProtection="0"/>
    <xf numFmtId="0" fontId="58" fillId="30" borderId="29" applyNumberFormat="0" applyAlignment="0" applyProtection="0"/>
    <xf numFmtId="0" fontId="59" fillId="30" borderId="28" applyNumberFormat="0" applyAlignment="0" applyProtection="0"/>
    <xf numFmtId="0" fontId="60" fillId="0" borderId="30" applyNumberFormat="0" applyFill="0" applyAlignment="0" applyProtection="0"/>
    <xf numFmtId="0" fontId="61" fillId="31" borderId="31" applyNumberFormat="0" applyAlignment="0" applyProtection="0"/>
    <xf numFmtId="0" fontId="62" fillId="0" borderId="0" applyNumberFormat="0" applyFill="0" applyBorder="0" applyAlignment="0" applyProtection="0"/>
    <xf numFmtId="0" fontId="50" fillId="32" borderId="32" applyNumberFormat="0" applyFont="0" applyAlignment="0" applyProtection="0"/>
    <xf numFmtId="0" fontId="63" fillId="0" borderId="0" applyNumberFormat="0" applyFill="0" applyBorder="0" applyAlignment="0" applyProtection="0"/>
    <xf numFmtId="0" fontId="64" fillId="0" borderId="33" applyNumberFormat="0" applyFill="0" applyAlignment="0" applyProtection="0"/>
    <xf numFmtId="0" fontId="65"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65" fillId="36" borderId="0" applyNumberFormat="0" applyBorder="0" applyAlignment="0" applyProtection="0"/>
    <xf numFmtId="0" fontId="65" fillId="37"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65" fillId="40" borderId="0" applyNumberFormat="0" applyBorder="0" applyAlignment="0" applyProtection="0"/>
    <xf numFmtId="0" fontId="65" fillId="41" borderId="0" applyNumberFormat="0" applyBorder="0" applyAlignment="0" applyProtection="0"/>
    <xf numFmtId="0" fontId="50" fillId="42" borderId="0" applyNumberFormat="0" applyBorder="0" applyAlignment="0" applyProtection="0"/>
    <xf numFmtId="0" fontId="50" fillId="43" borderId="0" applyNumberFormat="0" applyBorder="0" applyAlignment="0" applyProtection="0"/>
    <xf numFmtId="0" fontId="65" fillId="44" borderId="0" applyNumberFormat="0" applyBorder="0" applyAlignment="0" applyProtection="0"/>
    <xf numFmtId="0" fontId="65" fillId="45"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65" fillId="48" borderId="0" applyNumberFormat="0" applyBorder="0" applyAlignment="0" applyProtection="0"/>
    <xf numFmtId="0" fontId="65" fillId="49" borderId="0" applyNumberFormat="0" applyBorder="0" applyAlignment="0" applyProtection="0"/>
    <xf numFmtId="0" fontId="50" fillId="50" borderId="0" applyNumberFormat="0" applyBorder="0" applyAlignment="0" applyProtection="0"/>
    <xf numFmtId="0" fontId="50" fillId="51" borderId="0" applyNumberFormat="0" applyBorder="0" applyAlignment="0" applyProtection="0"/>
    <xf numFmtId="0" fontId="65" fillId="52" borderId="0" applyNumberFormat="0" applyBorder="0" applyAlignment="0" applyProtection="0"/>
    <xf numFmtId="0" fontId="65" fillId="53" borderId="0" applyNumberFormat="0" applyBorder="0" applyAlignment="0" applyProtection="0"/>
    <xf numFmtId="0" fontId="50" fillId="54" borderId="0" applyNumberFormat="0" applyBorder="0" applyAlignment="0" applyProtection="0"/>
    <xf numFmtId="0" fontId="50" fillId="55" borderId="0" applyNumberFormat="0" applyBorder="0" applyAlignment="0" applyProtection="0"/>
    <xf numFmtId="0" fontId="65" fillId="56" borderId="0" applyNumberFormat="0" applyBorder="0" applyAlignment="0" applyProtection="0"/>
    <xf numFmtId="0" fontId="33" fillId="0" borderId="0" applyNumberFormat="0" applyFill="0" applyBorder="0" applyAlignment="0" applyProtection="0"/>
    <xf numFmtId="0" fontId="42" fillId="18" borderId="19" applyNumberFormat="0" applyAlignment="0" applyProtection="0"/>
    <xf numFmtId="0" fontId="7" fillId="6" borderId="18" applyNumberFormat="0" applyFont="0" applyAlignment="0" applyProtection="0"/>
    <xf numFmtId="0" fontId="39" fillId="10" borderId="0" applyNumberFormat="0" applyBorder="0" applyAlignment="0" applyProtection="0"/>
    <xf numFmtId="0" fontId="38" fillId="0" borderId="17" applyNumberFormat="0" applyFill="0" applyAlignment="0" applyProtection="0"/>
    <xf numFmtId="0" fontId="29" fillId="9" borderId="0" applyNumberFormat="0" applyBorder="0" applyAlignment="0" applyProtection="0"/>
    <xf numFmtId="0" fontId="26" fillId="19" borderId="14" applyNumberFormat="0" applyAlignment="0" applyProtection="0"/>
    <xf numFmtId="0" fontId="12" fillId="8" borderId="0" applyNumberFormat="0" applyBorder="0" applyAlignment="0" applyProtection="0"/>
    <xf numFmtId="0" fontId="11" fillId="15"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4" borderId="0" applyNumberFormat="0" applyBorder="0" applyAlignment="0" applyProtection="0"/>
    <xf numFmtId="0" fontId="11" fillId="4" borderId="0" applyNumberFormat="0" applyBorder="0" applyAlignment="0" applyProtection="0"/>
    <xf numFmtId="0" fontId="11" fillId="9" borderId="0" applyNumberFormat="0" applyBorder="0" applyAlignment="0" applyProtection="0"/>
    <xf numFmtId="0" fontId="11" fillId="5"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5" borderId="0" applyNumberFormat="0" applyBorder="0" applyAlignment="0" applyProtection="0"/>
    <xf numFmtId="0" fontId="10" fillId="10" borderId="0" applyNumberFormat="0" applyBorder="0" applyAlignment="0" applyProtection="0"/>
    <xf numFmtId="0" fontId="10" fillId="4" borderId="0" applyNumberFormat="0" applyBorder="0" applyAlignment="0" applyProtection="0"/>
    <xf numFmtId="0" fontId="10" fillId="9"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7" borderId="0" applyNumberFormat="0" applyBorder="0" applyAlignment="0" applyProtection="0"/>
    <xf numFmtId="0" fontId="10" fillId="6" borderId="0" applyNumberFormat="0" applyBorder="0" applyAlignment="0" applyProtection="0"/>
    <xf numFmtId="0" fontId="10" fillId="4" borderId="0" applyNumberFormat="0" applyBorder="0" applyAlignment="0" applyProtection="0"/>
    <xf numFmtId="0" fontId="10" fillId="3" borderId="0" applyNumberFormat="0" applyBorder="0" applyAlignment="0" applyProtection="0"/>
    <xf numFmtId="0" fontId="7" fillId="0" borderId="0"/>
    <xf numFmtId="0" fontId="33" fillId="0" borderId="16" applyNumberFormat="0" applyFill="0" applyAlignment="0" applyProtection="0"/>
    <xf numFmtId="0" fontId="25" fillId="18" borderId="13" applyNumberFormat="0" applyAlignment="0" applyProtection="0"/>
    <xf numFmtId="0" fontId="28" fillId="0" borderId="0" applyNumberFormat="0" applyFill="0" applyBorder="0" applyAlignment="0" applyProtection="0"/>
    <xf numFmtId="0" fontId="32" fillId="0" borderId="0" applyNumberFormat="0" applyFont="0" applyFill="0" applyAlignment="0" applyProtection="0"/>
    <xf numFmtId="0" fontId="30" fillId="0" borderId="0" applyNumberFormat="0" applyFont="0" applyFill="0" applyAlignment="0" applyProtection="0"/>
    <xf numFmtId="0" fontId="36" fillId="10" borderId="13" applyNumberFormat="0" applyAlignment="0" applyProtection="0"/>
    <xf numFmtId="0" fontId="44" fillId="0" borderId="0" applyNumberFormat="0" applyFill="0" applyBorder="0" applyAlignment="0" applyProtection="0"/>
    <xf numFmtId="0" fontId="7" fillId="0" borderId="23" applyNumberFormat="0" applyFont="0" applyBorder="0" applyAlignment="0" applyProtection="0"/>
    <xf numFmtId="0" fontId="38" fillId="0" borderId="0" applyNumberFormat="0" applyFill="0" applyBorder="0" applyAlignment="0" applyProtection="0"/>
    <xf numFmtId="0" fontId="7" fillId="0" borderId="0"/>
    <xf numFmtId="0" fontId="7" fillId="0" borderId="0"/>
    <xf numFmtId="167" fontId="7" fillId="0" borderId="0" applyFont="0" applyFill="0" applyBorder="0" applyAlignment="0" applyProtection="0"/>
    <xf numFmtId="4" fontId="66" fillId="0" borderId="0">
      <protection locked="0"/>
    </xf>
    <xf numFmtId="196" fontId="67" fillId="0" borderId="0">
      <alignment horizontal="right"/>
    </xf>
    <xf numFmtId="40" fontId="68" fillId="0" borderId="0">
      <alignment horizontal="right"/>
    </xf>
    <xf numFmtId="39" fontId="9" fillId="0" borderId="0"/>
    <xf numFmtId="0" fontId="69" fillId="0" borderId="0">
      <alignment textRotation="90"/>
    </xf>
    <xf numFmtId="197" fontId="70" fillId="0" borderId="0"/>
    <xf numFmtId="39" fontId="71" fillId="0" borderId="0">
      <protection locked="0"/>
    </xf>
    <xf numFmtId="1" fontId="72" fillId="0" borderId="0">
      <alignment horizontal="center"/>
    </xf>
    <xf numFmtId="1" fontId="73" fillId="0" borderId="0">
      <alignment horizontal="centerContinuous"/>
    </xf>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4" fillId="0" borderId="0"/>
    <xf numFmtId="0" fontId="74" fillId="0" borderId="0"/>
    <xf numFmtId="9" fontId="74" fillId="0" borderId="0" applyFont="0" applyFill="0" applyBorder="0" applyAlignment="0" applyProtection="0"/>
    <xf numFmtId="0" fontId="3" fillId="0" borderId="0"/>
    <xf numFmtId="0" fontId="2" fillId="0" borderId="0"/>
    <xf numFmtId="0" fontId="7" fillId="0" borderId="0"/>
    <xf numFmtId="0" fontId="7" fillId="0" borderId="0"/>
    <xf numFmtId="0" fontId="2" fillId="0" borderId="0"/>
    <xf numFmtId="0" fontId="7" fillId="0" borderId="0"/>
    <xf numFmtId="0" fontId="7" fillId="0" borderId="0"/>
    <xf numFmtId="0" fontId="2" fillId="0" borderId="0"/>
    <xf numFmtId="0" fontId="2" fillId="32" borderId="32" applyNumberFormat="0" applyFont="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54" borderId="0" applyNumberFormat="0" applyBorder="0" applyAlignment="0" applyProtection="0"/>
    <xf numFmtId="0" fontId="2" fillId="55" borderId="0" applyNumberFormat="0" applyBorder="0" applyAlignment="0" applyProtection="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2" fillId="0" borderId="0"/>
    <xf numFmtId="0" fontId="49" fillId="0" borderId="0" applyNumberFormat="0" applyFill="0" applyBorder="0" applyAlignment="0" applyProtection="0"/>
    <xf numFmtId="0" fontId="51" fillId="0" borderId="25" applyNumberFormat="0" applyFill="0" applyAlignment="0" applyProtection="0"/>
    <xf numFmtId="0" fontId="52" fillId="0" borderId="26" applyNumberFormat="0" applyFill="0" applyAlignment="0" applyProtection="0"/>
    <xf numFmtId="0" fontId="53" fillId="0" borderId="27" applyNumberFormat="0" applyFill="0" applyAlignment="0" applyProtection="0"/>
    <xf numFmtId="0" fontId="53" fillId="0" borderId="0" applyNumberFormat="0" applyFill="0" applyBorder="0" applyAlignment="0" applyProtection="0"/>
    <xf numFmtId="0" fontId="54" fillId="26" borderId="0" applyNumberFormat="0" applyBorder="0" applyAlignment="0" applyProtection="0"/>
    <xf numFmtId="0" fontId="55" fillId="27" borderId="0" applyNumberFormat="0" applyBorder="0" applyAlignment="0" applyProtection="0"/>
    <xf numFmtId="0" fontId="56" fillId="28" borderId="0" applyNumberFormat="0" applyBorder="0" applyAlignment="0" applyProtection="0"/>
    <xf numFmtId="0" fontId="57" fillId="29" borderId="28" applyNumberFormat="0" applyAlignment="0" applyProtection="0"/>
    <xf numFmtId="0" fontId="58" fillId="30" borderId="29" applyNumberFormat="0" applyAlignment="0" applyProtection="0"/>
    <xf numFmtId="0" fontId="59" fillId="30" borderId="28" applyNumberFormat="0" applyAlignment="0" applyProtection="0"/>
    <xf numFmtId="0" fontId="60" fillId="0" borderId="30" applyNumberFormat="0" applyFill="0" applyAlignment="0" applyProtection="0"/>
    <xf numFmtId="0" fontId="61" fillId="31" borderId="3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33" applyNumberFormat="0" applyFill="0" applyAlignment="0" applyProtection="0"/>
    <xf numFmtId="0" fontId="6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5" fillId="36" borderId="0" applyNumberFormat="0" applyBorder="0" applyAlignment="0" applyProtection="0"/>
    <xf numFmtId="0" fontId="65"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65" fillId="40" borderId="0" applyNumberFormat="0" applyBorder="0" applyAlignment="0" applyProtection="0"/>
    <xf numFmtId="0" fontId="65"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65" fillId="44" borderId="0" applyNumberFormat="0" applyBorder="0" applyAlignment="0" applyProtection="0"/>
    <xf numFmtId="0" fontId="65"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65" fillId="48" borderId="0" applyNumberFormat="0" applyBorder="0" applyAlignment="0" applyProtection="0"/>
    <xf numFmtId="0" fontId="65"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65" fillId="52" borderId="0" applyNumberFormat="0" applyBorder="0" applyAlignment="0" applyProtection="0"/>
    <xf numFmtId="0" fontId="65"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65" fillId="56" borderId="0" applyNumberFormat="0" applyBorder="0" applyAlignment="0" applyProtection="0"/>
    <xf numFmtId="0" fontId="77" fillId="0" borderId="0"/>
    <xf numFmtId="0" fontId="1"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0" borderId="0"/>
    <xf numFmtId="0" fontId="1" fillId="32" borderId="32" applyNumberFormat="0" applyFont="0" applyAlignment="0" applyProtection="0"/>
    <xf numFmtId="167" fontId="7" fillId="0" borderId="0" applyFont="0" applyFill="0" applyBorder="0" applyAlignment="0" applyProtection="0"/>
    <xf numFmtId="0" fontId="77" fillId="0" borderId="0"/>
    <xf numFmtId="0" fontId="1" fillId="0" borderId="0"/>
    <xf numFmtId="0" fontId="77" fillId="0" borderId="0"/>
    <xf numFmtId="0" fontId="7" fillId="0" borderId="0"/>
    <xf numFmtId="167" fontId="7" fillId="0" borderId="0" applyFont="0" applyFill="0" applyBorder="0" applyAlignment="0" applyProtection="0"/>
    <xf numFmtId="0" fontId="77" fillId="0" borderId="0"/>
    <xf numFmtId="0" fontId="1" fillId="0" borderId="0"/>
    <xf numFmtId="167" fontId="1" fillId="0" borderId="0" applyFont="0" applyFill="0" applyBorder="0" applyAlignment="0" applyProtection="0"/>
    <xf numFmtId="0" fontId="77" fillId="0" borderId="0"/>
    <xf numFmtId="0" fontId="77" fillId="0" borderId="0"/>
    <xf numFmtId="0" fontId="77" fillId="0" borderId="0"/>
    <xf numFmtId="0" fontId="77" fillId="0" borderId="0"/>
    <xf numFmtId="0" fontId="77" fillId="0" borderId="0"/>
    <xf numFmtId="0" fontId="78" fillId="0" borderId="25" applyNumberFormat="0" applyFill="0" applyAlignment="0" applyProtection="0"/>
    <xf numFmtId="0" fontId="79" fillId="0" borderId="26" applyNumberFormat="0" applyFill="0" applyAlignment="0" applyProtection="0"/>
    <xf numFmtId="0" fontId="80" fillId="0" borderId="27" applyNumberFormat="0" applyFill="0" applyAlignment="0" applyProtection="0"/>
    <xf numFmtId="0" fontId="80" fillId="0" borderId="0" applyNumberFormat="0" applyFill="0" applyBorder="0" applyAlignment="0" applyProtection="0"/>
    <xf numFmtId="0" fontId="81" fillId="26" borderId="0" applyNumberFormat="0" applyBorder="0" applyAlignment="0" applyProtection="0"/>
    <xf numFmtId="0" fontId="82" fillId="27" borderId="0" applyNumberFormat="0" applyBorder="0" applyAlignment="0" applyProtection="0"/>
    <xf numFmtId="0" fontId="83" fillId="28" borderId="0" applyNumberFormat="0" applyBorder="0" applyAlignment="0" applyProtection="0"/>
    <xf numFmtId="0" fontId="84" fillId="29" borderId="28" applyNumberFormat="0" applyAlignment="0" applyProtection="0"/>
    <xf numFmtId="0" fontId="85" fillId="30" borderId="29" applyNumberFormat="0" applyAlignment="0" applyProtection="0"/>
    <xf numFmtId="0" fontId="86" fillId="30" borderId="28" applyNumberFormat="0" applyAlignment="0" applyProtection="0"/>
    <xf numFmtId="0" fontId="87" fillId="0" borderId="30" applyNumberFormat="0" applyFill="0" applyAlignment="0" applyProtection="0"/>
    <xf numFmtId="0" fontId="88" fillId="31" borderId="31" applyNumberFormat="0" applyAlignment="0" applyProtection="0"/>
    <xf numFmtId="0" fontId="89" fillId="0" borderId="0" applyNumberFormat="0" applyFill="0" applyBorder="0" applyAlignment="0" applyProtection="0"/>
    <xf numFmtId="0" fontId="77" fillId="32" borderId="32" applyNumberFormat="0" applyFont="0" applyAlignment="0" applyProtection="0"/>
    <xf numFmtId="0" fontId="90" fillId="0" borderId="0" applyNumberFormat="0" applyFill="0" applyBorder="0" applyAlignment="0" applyProtection="0"/>
    <xf numFmtId="0" fontId="91" fillId="0" borderId="33" applyNumberFormat="0" applyFill="0" applyAlignment="0" applyProtection="0"/>
    <xf numFmtId="0" fontId="92" fillId="33" borderId="0" applyNumberFormat="0" applyBorder="0" applyAlignment="0" applyProtection="0"/>
    <xf numFmtId="0" fontId="77" fillId="34" borderId="0" applyNumberFormat="0" applyBorder="0" applyAlignment="0" applyProtection="0"/>
    <xf numFmtId="0" fontId="77" fillId="35" borderId="0" applyNumberFormat="0" applyBorder="0" applyAlignment="0" applyProtection="0"/>
    <xf numFmtId="0" fontId="92" fillId="36" borderId="0" applyNumberFormat="0" applyBorder="0" applyAlignment="0" applyProtection="0"/>
    <xf numFmtId="0" fontId="92" fillId="37"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77" fillId="42" borderId="0" applyNumberFormat="0" applyBorder="0" applyAlignment="0" applyProtection="0"/>
    <xf numFmtId="0" fontId="77" fillId="43"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77" fillId="46" borderId="0" applyNumberFormat="0" applyBorder="0" applyAlignment="0" applyProtection="0"/>
    <xf numFmtId="0" fontId="77" fillId="47"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92" fillId="52" borderId="0" applyNumberFormat="0" applyBorder="0" applyAlignment="0" applyProtection="0"/>
    <xf numFmtId="0" fontId="92"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92" fillId="56" borderId="0" applyNumberFormat="0" applyBorder="0" applyAlignment="0" applyProtection="0"/>
    <xf numFmtId="167" fontId="1" fillId="0" borderId="0" applyFont="0" applyFill="0" applyBorder="0" applyAlignment="0" applyProtection="0"/>
    <xf numFmtId="167" fontId="7"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applyNumberFormat="0" applyFill="0" applyBorder="0" applyAlignment="0" applyProtection="0"/>
    <xf numFmtId="0" fontId="1" fillId="32" borderId="32" applyNumberFormat="0" applyFont="0" applyAlignment="0" applyProtection="0"/>
    <xf numFmtId="0" fontId="1" fillId="32" borderId="32" applyNumberFormat="0" applyFont="0" applyAlignment="0" applyProtection="0"/>
    <xf numFmtId="0" fontId="49" fillId="0" borderId="0" applyNumberFormat="0" applyFill="0" applyBorder="0" applyAlignment="0" applyProtection="0"/>
    <xf numFmtId="0" fontId="1" fillId="0" borderId="0"/>
    <xf numFmtId="0" fontId="1" fillId="32" borderId="32" applyNumberFormat="0" applyFont="0" applyAlignment="0" applyProtection="0"/>
    <xf numFmtId="0" fontId="1" fillId="32" borderId="32" applyNumberFormat="0" applyFont="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2" borderId="32" applyNumberFormat="0" applyFont="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9" fontId="77"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32" borderId="32" applyNumberFormat="0" applyFont="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57" fillId="29" borderId="28" applyNumberFormat="0" applyAlignment="0" applyProtection="0"/>
    <xf numFmtId="0" fontId="57" fillId="29" borderId="28" applyNumberFormat="0" applyAlignment="0" applyProtection="0"/>
    <xf numFmtId="0" fontId="1" fillId="0" borderId="0"/>
    <xf numFmtId="0" fontId="1" fillId="0" borderId="0"/>
    <xf numFmtId="0" fontId="1" fillId="32" borderId="32" applyNumberFormat="0" applyFont="0" applyAlignment="0" applyProtection="0"/>
    <xf numFmtId="0" fontId="1" fillId="0" borderId="0"/>
    <xf numFmtId="0" fontId="1" fillId="32" borderId="32" applyNumberFormat="0" applyFont="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7" fillId="0" borderId="0"/>
  </cellStyleXfs>
  <cellXfs count="163">
    <xf numFmtId="0" fontId="0" fillId="0" borderId="0" xfId="0"/>
    <xf numFmtId="0" fontId="0" fillId="2" borderId="0" xfId="0" applyFill="1"/>
    <xf numFmtId="0" fontId="0" fillId="0" borderId="2" xfId="0" applyBorder="1"/>
    <xf numFmtId="0" fontId="0" fillId="0" borderId="3" xfId="0" applyBorder="1"/>
    <xf numFmtId="0" fontId="0" fillId="0" borderId="5" xfId="0" applyBorder="1"/>
    <xf numFmtId="0" fontId="0" fillId="2" borderId="6" xfId="0" applyFill="1" applyBorder="1"/>
    <xf numFmtId="0" fontId="75" fillId="0" borderId="0" xfId="565" applyFont="1"/>
    <xf numFmtId="0" fontId="3" fillId="0" borderId="0" xfId="565"/>
    <xf numFmtId="0" fontId="76" fillId="0" borderId="0" xfId="565" applyFont="1"/>
    <xf numFmtId="0" fontId="0" fillId="2" borderId="5" xfId="0" applyFill="1" applyBorder="1"/>
    <xf numFmtId="0" fontId="0" fillId="0" borderId="6" xfId="0" applyBorder="1"/>
    <xf numFmtId="168" fontId="7" fillId="0" borderId="1" xfId="0" applyNumberFormat="1" applyFont="1" applyBorder="1" applyAlignment="1">
      <alignment horizontal="center"/>
    </xf>
    <xf numFmtId="168" fontId="7" fillId="0" borderId="7" xfId="0" applyNumberFormat="1" applyFont="1" applyBorder="1" applyAlignment="1">
      <alignment horizontal="center"/>
    </xf>
    <xf numFmtId="0" fontId="7" fillId="0" borderId="0" xfId="0" applyFont="1" applyAlignment="1">
      <alignment horizontal="center" vertical="center" wrapText="1"/>
    </xf>
    <xf numFmtId="0" fontId="7" fillId="0" borderId="0" xfId="0" applyFont="1" applyAlignment="1">
      <alignment horizont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8" fillId="0" borderId="0" xfId="0" applyFont="1" applyAlignment="1">
      <alignment horizontal="center" vertical="center" wrapText="1"/>
    </xf>
    <xf numFmtId="168" fontId="7" fillId="0" borderId="36" xfId="0" applyNumberFormat="1" applyFont="1" applyBorder="1" applyAlignment="1">
      <alignment horizontal="center"/>
    </xf>
    <xf numFmtId="0" fontId="4" fillId="0" borderId="0" xfId="0" applyFont="1" applyAlignment="1">
      <alignment vertical="center" wrapText="1"/>
    </xf>
    <xf numFmtId="0" fontId="4" fillId="0" borderId="1" xfId="0" applyFont="1" applyBorder="1" applyAlignment="1">
      <alignment horizontal="left" vertical="center" wrapText="1" indent="1"/>
    </xf>
    <xf numFmtId="0" fontId="4" fillId="0" borderId="34" xfId="0" applyFont="1" applyBorder="1" applyAlignment="1">
      <alignment horizontal="left" vertical="center" wrapText="1" indent="1"/>
    </xf>
    <xf numFmtId="0" fontId="4" fillId="0" borderId="35" xfId="0" applyFont="1" applyBorder="1" applyAlignment="1">
      <alignment horizontal="left" vertical="center" wrapText="1" indent="1"/>
    </xf>
    <xf numFmtId="0" fontId="4" fillId="0" borderId="36" xfId="0" applyFont="1" applyBorder="1" applyAlignment="1">
      <alignment horizontal="left" vertical="center" wrapText="1" indent="1"/>
    </xf>
    <xf numFmtId="0" fontId="4" fillId="0" borderId="1" xfId="0" applyFont="1" applyBorder="1" applyAlignment="1">
      <alignment horizontal="left" vertical="center" wrapText="1"/>
    </xf>
    <xf numFmtId="0" fontId="7" fillId="0" borderId="46" xfId="0" applyFont="1" applyBorder="1" applyAlignment="1">
      <alignment horizontal="center" vertical="center"/>
    </xf>
    <xf numFmtId="0" fontId="7" fillId="0" borderId="43" xfId="0" applyFont="1" applyBorder="1" applyAlignment="1">
      <alignment horizontal="center" vertical="center"/>
    </xf>
    <xf numFmtId="0" fontId="7" fillId="0" borderId="0" xfId="0" applyFont="1" applyAlignment="1">
      <alignment horizontal="center" vertical="center"/>
    </xf>
    <xf numFmtId="0" fontId="7" fillId="0" borderId="47" xfId="0" applyFont="1" applyBorder="1" applyAlignment="1">
      <alignment horizontal="center" vertical="center"/>
    </xf>
    <xf numFmtId="1" fontId="7" fillId="0" borderId="1" xfId="0" applyNumberFormat="1" applyFont="1" applyBorder="1" applyAlignment="1">
      <alignment horizontal="left" vertical="center" wrapText="1" indent="1"/>
    </xf>
    <xf numFmtId="0" fontId="7" fillId="0" borderId="9" xfId="0" quotePrefix="1" applyFont="1" applyBorder="1" applyAlignment="1">
      <alignment horizontal="center" vertical="center" wrapText="1"/>
    </xf>
    <xf numFmtId="0" fontId="7" fillId="0" borderId="1" xfId="0" applyFont="1" applyBorder="1" applyAlignment="1">
      <alignment horizontal="left" vertical="center" wrapText="1" indent="1"/>
    </xf>
    <xf numFmtId="0" fontId="7" fillId="0" borderId="34" xfId="0" applyFont="1" applyBorder="1" applyAlignment="1">
      <alignment horizontal="left" vertical="center" wrapText="1" indent="1"/>
    </xf>
    <xf numFmtId="0" fontId="7" fillId="0" borderId="35" xfId="0" applyFont="1" applyBorder="1" applyAlignment="1">
      <alignment horizontal="left" vertical="center" wrapText="1" indent="1"/>
    </xf>
    <xf numFmtId="1" fontId="7" fillId="0" borderId="36" xfId="0" applyNumberFormat="1" applyFont="1" applyBorder="1" applyAlignment="1">
      <alignment horizontal="left" vertical="center" wrapText="1" indent="1"/>
    </xf>
    <xf numFmtId="169" fontId="7" fillId="0" borderId="1" xfId="0" applyNumberFormat="1" applyFont="1" applyBorder="1" applyAlignment="1">
      <alignment horizontal="left" vertical="center" wrapText="1" indent="1"/>
    </xf>
    <xf numFmtId="0" fontId="7" fillId="0" borderId="41" xfId="0" applyFont="1" applyBorder="1" applyAlignment="1">
      <alignment horizontal="center" vertical="center"/>
    </xf>
    <xf numFmtId="0" fontId="7" fillId="0" borderId="1" xfId="0" quotePrefix="1" applyFont="1" applyBorder="1" applyAlignment="1">
      <alignment horizontal="center" vertical="center" wrapText="1"/>
    </xf>
    <xf numFmtId="170" fontId="7" fillId="0" borderId="1" xfId="0" applyNumberFormat="1" applyFont="1" applyBorder="1" applyAlignment="1">
      <alignment horizontal="left" vertical="center" wrapText="1" indent="1"/>
    </xf>
    <xf numFmtId="0" fontId="7" fillId="0" borderId="47" xfId="0" applyFont="1" applyBorder="1" applyAlignment="1">
      <alignment horizontal="center" vertical="center" wrapText="1"/>
    </xf>
    <xf numFmtId="0" fontId="7" fillId="0" borderId="42" xfId="0" applyFont="1" applyBorder="1" applyAlignment="1">
      <alignment horizontal="center" vertical="center"/>
    </xf>
    <xf numFmtId="0" fontId="7" fillId="0" borderId="48" xfId="0" applyFont="1" applyBorder="1" applyAlignment="1">
      <alignment horizontal="center" vertical="center"/>
    </xf>
    <xf numFmtId="168" fontId="7" fillId="0" borderId="1" xfId="0" applyNumberFormat="1" applyFont="1" applyBorder="1" applyAlignment="1">
      <alignment horizontal="center" vertical="center" wrapText="1"/>
    </xf>
    <xf numFmtId="0" fontId="95" fillId="0" borderId="35" xfId="0" applyFont="1" applyBorder="1" applyAlignment="1">
      <alignment horizontal="left" vertical="center" wrapText="1"/>
    </xf>
    <xf numFmtId="0" fontId="94" fillId="0" borderId="0" xfId="0" applyFont="1" applyAlignment="1">
      <alignment vertical="center"/>
    </xf>
    <xf numFmtId="0" fontId="0" fillId="0" borderId="4" xfId="0" applyBorder="1"/>
    <xf numFmtId="0" fontId="4" fillId="0" borderId="0" xfId="0" applyFont="1" applyAlignment="1">
      <alignment horizontal="center"/>
    </xf>
    <xf numFmtId="0" fontId="100" fillId="0" borderId="1" xfId="0" applyFont="1" applyBorder="1" applyAlignment="1">
      <alignment horizontal="center"/>
    </xf>
    <xf numFmtId="0" fontId="100" fillId="0" borderId="36" xfId="0" applyFont="1" applyBorder="1" applyAlignment="1">
      <alignment horizontal="center"/>
    </xf>
    <xf numFmtId="0" fontId="100" fillId="0" borderId="7" xfId="0" applyFont="1" applyBorder="1" applyAlignment="1">
      <alignment horizontal="center"/>
    </xf>
    <xf numFmtId="0" fontId="100" fillId="0" borderId="0" xfId="0" applyFont="1" applyAlignment="1">
      <alignment horizontal="right"/>
    </xf>
    <xf numFmtId="0" fontId="101" fillId="0" borderId="0" xfId="0" applyFont="1" applyAlignment="1">
      <alignment vertical="center" wrapText="1"/>
    </xf>
    <xf numFmtId="0" fontId="100" fillId="0" borderId="0" xfId="0" applyFont="1" applyAlignment="1">
      <alignment horizontal="center"/>
    </xf>
    <xf numFmtId="0" fontId="0" fillId="0" borderId="8" xfId="0" applyBorder="1" applyAlignment="1">
      <alignment horizontal="center"/>
    </xf>
    <xf numFmtId="168" fontId="7" fillId="0" borderId="7" xfId="0" applyNumberFormat="1" applyFont="1" applyBorder="1" applyAlignment="1" applyProtection="1">
      <alignment horizontal="center"/>
      <protection locked="0"/>
    </xf>
    <xf numFmtId="2" fontId="0" fillId="0" borderId="0" xfId="0" applyNumberFormat="1"/>
    <xf numFmtId="0" fontId="7" fillId="0" borderId="8" xfId="0" applyFont="1" applyBorder="1" applyAlignment="1">
      <alignment horizontal="center"/>
    </xf>
    <xf numFmtId="168" fontId="7" fillId="0" borderId="1" xfId="237" applyNumberFormat="1" applyBorder="1" applyAlignment="1">
      <alignment horizontal="center"/>
    </xf>
    <xf numFmtId="2" fontId="7" fillId="0" borderId="0" xfId="0" applyNumberFormat="1" applyFont="1"/>
    <xf numFmtId="169" fontId="0" fillId="0" borderId="0" xfId="0" applyNumberFormat="1"/>
    <xf numFmtId="0" fontId="0" fillId="0" borderId="0" xfId="0" applyAlignment="1">
      <alignment vertical="center"/>
    </xf>
    <xf numFmtId="0" fontId="7" fillId="0" borderId="48" xfId="237" applyBorder="1" applyAlignment="1">
      <alignment horizontal="left" vertical="center" wrapText="1"/>
    </xf>
    <xf numFmtId="0" fontId="7" fillId="0" borderId="48" xfId="237" applyBorder="1" applyAlignment="1">
      <alignment horizontal="center" vertical="center" wrapText="1"/>
    </xf>
    <xf numFmtId="0" fontId="7" fillId="0" borderId="35" xfId="237" applyBorder="1" applyAlignment="1">
      <alignment horizontal="left" vertical="center" wrapText="1"/>
    </xf>
    <xf numFmtId="0" fontId="7" fillId="0" borderId="35" xfId="237" applyBorder="1" applyAlignment="1">
      <alignment horizontal="center" vertical="center" wrapText="1"/>
    </xf>
    <xf numFmtId="0" fontId="4" fillId="0" borderId="35" xfId="237" applyFont="1" applyBorder="1" applyAlignment="1">
      <alignment horizontal="left" vertical="center" wrapText="1"/>
    </xf>
    <xf numFmtId="0" fontId="97" fillId="0" borderId="0" xfId="248" applyFont="1" applyAlignment="1">
      <alignment vertical="center"/>
    </xf>
    <xf numFmtId="0" fontId="102" fillId="0" borderId="0" xfId="0" applyFont="1" applyAlignment="1">
      <alignment horizontal="center" vertical="center"/>
    </xf>
    <xf numFmtId="0" fontId="9" fillId="0" borderId="0" xfId="0" applyFont="1" applyAlignment="1">
      <alignment horizontal="center" vertical="center"/>
    </xf>
    <xf numFmtId="0" fontId="95" fillId="0" borderId="0" xfId="0" applyFont="1" applyAlignment="1">
      <alignment vertical="center" wrapText="1"/>
    </xf>
    <xf numFmtId="168" fontId="4" fillId="0" borderId="0" xfId="0" applyNumberFormat="1" applyFont="1" applyAlignment="1">
      <alignment horizontal="center" vertical="center" wrapText="1"/>
    </xf>
    <xf numFmtId="0" fontId="96" fillId="0" borderId="0" xfId="0" applyFont="1" applyAlignment="1">
      <alignment vertical="center" wrapText="1"/>
    </xf>
    <xf numFmtId="168" fontId="7" fillId="0" borderId="0" xfId="0" applyNumberFormat="1" applyFont="1" applyAlignment="1">
      <alignment horizontal="center" vertical="center" wrapText="1"/>
    </xf>
    <xf numFmtId="0" fontId="96" fillId="0" borderId="0" xfId="0" applyFont="1" applyAlignment="1">
      <alignment horizontal="center" vertical="center" wrapText="1"/>
    </xf>
    <xf numFmtId="0" fontId="7" fillId="0" borderId="0" xfId="237" applyAlignment="1">
      <alignment horizontal="left" vertical="center" wrapText="1"/>
    </xf>
    <xf numFmtId="168" fontId="4" fillId="0" borderId="0" xfId="237" applyNumberFormat="1" applyFont="1" applyAlignment="1">
      <alignment horizontal="center" vertical="center" wrapText="1"/>
    </xf>
    <xf numFmtId="0" fontId="99" fillId="0" borderId="0" xfId="294" applyFont="1" applyAlignment="1">
      <alignment vertical="center"/>
    </xf>
    <xf numFmtId="0" fontId="7" fillId="0" borderId="0" xfId="237" applyAlignment="1">
      <alignment vertical="center"/>
    </xf>
    <xf numFmtId="0" fontId="7" fillId="0" borderId="0" xfId="0" applyFont="1" applyAlignment="1">
      <alignment vertical="center" wrapText="1"/>
    </xf>
    <xf numFmtId="0" fontId="95" fillId="0" borderId="35" xfId="237" applyFont="1" applyBorder="1" applyAlignment="1">
      <alignment horizontal="center" vertical="center" wrapText="1"/>
    </xf>
    <xf numFmtId="0" fontId="4" fillId="0" borderId="35" xfId="237" applyFont="1" applyBorder="1" applyAlignment="1">
      <alignment horizontal="center" vertical="center" wrapText="1"/>
    </xf>
    <xf numFmtId="0" fontId="95" fillId="57" borderId="35" xfId="237" applyFont="1" applyFill="1" applyBorder="1" applyAlignment="1">
      <alignment horizontal="center" vertical="center" wrapText="1"/>
    </xf>
    <xf numFmtId="0" fontId="7" fillId="0" borderId="45" xfId="0" applyFont="1" applyBorder="1" applyAlignment="1">
      <alignment horizontal="center" vertical="center"/>
    </xf>
    <xf numFmtId="0" fontId="4" fillId="0" borderId="35" xfId="294" applyFont="1" applyBorder="1" applyAlignment="1">
      <alignment horizontal="center" vertical="center"/>
    </xf>
    <xf numFmtId="168" fontId="0" fillId="0" borderId="0" xfId="0" applyNumberFormat="1"/>
    <xf numFmtId="0" fontId="4" fillId="0" borderId="34" xfId="237" applyFont="1" applyBorder="1" applyAlignment="1">
      <alignment vertical="center" wrapText="1"/>
    </xf>
    <xf numFmtId="0" fontId="95" fillId="57" borderId="36" xfId="237" applyFont="1" applyFill="1" applyBorder="1" applyAlignment="1">
      <alignment horizontal="center" vertical="center" wrapText="1"/>
    </xf>
    <xf numFmtId="0" fontId="96" fillId="0" borderId="42" xfId="237" applyFont="1" applyBorder="1" applyAlignment="1">
      <alignment vertical="center" wrapText="1"/>
    </xf>
    <xf numFmtId="0" fontId="96" fillId="0" borderId="34" xfId="237" applyFont="1" applyBorder="1" applyAlignment="1">
      <alignment vertical="center" wrapText="1"/>
    </xf>
    <xf numFmtId="0" fontId="96" fillId="0" borderId="44" xfId="237" applyFont="1" applyBorder="1" applyAlignment="1">
      <alignment vertical="center" wrapText="1"/>
    </xf>
    <xf numFmtId="0" fontId="4" fillId="0" borderId="44" xfId="0" applyFont="1" applyBorder="1" applyAlignment="1">
      <alignment vertical="center"/>
    </xf>
    <xf numFmtId="0" fontId="95" fillId="0" borderId="34" xfId="0" applyFont="1" applyBorder="1" applyAlignment="1">
      <alignment vertical="center" wrapText="1"/>
    </xf>
    <xf numFmtId="0" fontId="95" fillId="0" borderId="36" xfId="0" applyFont="1" applyBorder="1" applyAlignment="1">
      <alignment horizontal="center" vertical="center" wrapText="1"/>
    </xf>
    <xf numFmtId="0" fontId="7" fillId="0" borderId="34" xfId="237" applyBorder="1" applyAlignment="1">
      <alignment vertical="center" wrapText="1"/>
    </xf>
    <xf numFmtId="0" fontId="0" fillId="0" borderId="46" xfId="0" applyBorder="1" applyAlignment="1">
      <alignment vertical="center"/>
    </xf>
    <xf numFmtId="0" fontId="95" fillId="0" borderId="34" xfId="237" applyFont="1" applyBorder="1" applyAlignment="1">
      <alignment vertical="center"/>
    </xf>
    <xf numFmtId="0" fontId="95" fillId="0" borderId="35" xfId="237" applyFont="1" applyBorder="1" applyAlignment="1">
      <alignment vertical="center"/>
    </xf>
    <xf numFmtId="0" fontId="95" fillId="0" borderId="36" xfId="237" applyFont="1" applyBorder="1" applyAlignment="1">
      <alignment vertical="center"/>
    </xf>
    <xf numFmtId="0" fontId="4" fillId="0" borderId="45" xfId="294" applyFont="1" applyBorder="1" applyAlignment="1">
      <alignment vertical="center"/>
    </xf>
    <xf numFmtId="0" fontId="4" fillId="0" borderId="44" xfId="294" applyFont="1" applyBorder="1" applyAlignment="1">
      <alignment vertical="center"/>
    </xf>
    <xf numFmtId="0" fontId="4" fillId="0" borderId="43" xfId="294" applyFont="1" applyBorder="1" applyAlignment="1">
      <alignment vertical="center"/>
    </xf>
    <xf numFmtId="0" fontId="4" fillId="0" borderId="34" xfId="237" applyFont="1" applyBorder="1" applyAlignment="1">
      <alignment horizontal="left" vertical="center" wrapText="1"/>
    </xf>
    <xf numFmtId="0" fontId="4" fillId="0" borderId="36" xfId="237" applyFont="1" applyBorder="1" applyAlignment="1">
      <alignment horizontal="left" vertical="center" wrapText="1"/>
    </xf>
    <xf numFmtId="0" fontId="7" fillId="0" borderId="42" xfId="237" applyBorder="1" applyAlignment="1">
      <alignment horizontal="left" vertical="center" wrapText="1"/>
    </xf>
    <xf numFmtId="0" fontId="7" fillId="0" borderId="41" xfId="237" applyBorder="1" applyAlignment="1">
      <alignment horizontal="left" vertical="center" wrapText="1"/>
    </xf>
    <xf numFmtId="0" fontId="7" fillId="0" borderId="34" xfId="237" applyBorder="1" applyAlignment="1">
      <alignment horizontal="left" vertical="center" wrapText="1"/>
    </xf>
    <xf numFmtId="0" fontId="7" fillId="0" borderId="36" xfId="237" applyBorder="1" applyAlignment="1">
      <alignment horizontal="left" vertical="center" wrapText="1"/>
    </xf>
    <xf numFmtId="168" fontId="101" fillId="0" borderId="0" xfId="0" applyNumberFormat="1" applyFont="1"/>
    <xf numFmtId="168" fontId="0" fillId="0" borderId="0" xfId="0" applyNumberFormat="1" applyAlignment="1">
      <alignment vertical="center"/>
    </xf>
    <xf numFmtId="0" fontId="96" fillId="57" borderId="42" xfId="237" applyFont="1" applyFill="1" applyBorder="1" applyAlignment="1">
      <alignment vertical="center" wrapText="1"/>
    </xf>
    <xf numFmtId="0" fontId="7" fillId="57" borderId="48" xfId="237" applyFill="1" applyBorder="1" applyAlignment="1">
      <alignment horizontal="left" vertical="center" wrapText="1"/>
    </xf>
    <xf numFmtId="0" fontId="7" fillId="57" borderId="41" xfId="237" applyFill="1" applyBorder="1" applyAlignment="1">
      <alignment vertical="center" wrapText="1"/>
    </xf>
    <xf numFmtId="0" fontId="96" fillId="57" borderId="34" xfId="237" applyFont="1" applyFill="1" applyBorder="1" applyAlignment="1">
      <alignment vertical="center" wrapText="1"/>
    </xf>
    <xf numFmtId="0" fontId="7" fillId="57" borderId="35" xfId="237" applyFill="1" applyBorder="1" applyAlignment="1">
      <alignment horizontal="left" vertical="center" wrapText="1"/>
    </xf>
    <xf numFmtId="0" fontId="103" fillId="57" borderId="35" xfId="237" applyFont="1" applyFill="1" applyBorder="1" applyAlignment="1">
      <alignment horizontal="left" vertical="center" wrapText="1"/>
    </xf>
    <xf numFmtId="0" fontId="7" fillId="57" borderId="34" xfId="237" applyFill="1" applyBorder="1" applyAlignment="1">
      <alignment vertical="center" wrapText="1"/>
    </xf>
    <xf numFmtId="0" fontId="94" fillId="0" borderId="0" xfId="0" applyFont="1"/>
    <xf numFmtId="2" fontId="4" fillId="0" borderId="36" xfId="237" applyNumberFormat="1" applyFont="1" applyBorder="1" applyAlignment="1">
      <alignment horizontal="center" vertical="center" wrapText="1"/>
    </xf>
    <xf numFmtId="2" fontId="104" fillId="0" borderId="0" xfId="376" applyNumberFormat="1" applyFont="1" applyFill="1"/>
    <xf numFmtId="2" fontId="7" fillId="0" borderId="0" xfId="237" applyNumberFormat="1" applyAlignment="1">
      <alignment horizontal="center" vertical="center"/>
    </xf>
    <xf numFmtId="0" fontId="7" fillId="0" borderId="56" xfId="0" applyFont="1" applyBorder="1" applyAlignment="1">
      <alignment horizontal="left" vertical="center"/>
    </xf>
    <xf numFmtId="0" fontId="7" fillId="0" borderId="35" xfId="0" applyFont="1" applyBorder="1" applyAlignment="1">
      <alignment horizontal="left" vertical="center"/>
    </xf>
    <xf numFmtId="0" fontId="7" fillId="0" borderId="52" xfId="0" applyFont="1" applyBorder="1" applyAlignment="1">
      <alignment horizontal="center"/>
    </xf>
    <xf numFmtId="168" fontId="7" fillId="0" borderId="53" xfId="237" applyNumberFormat="1" applyBorder="1" applyAlignment="1">
      <alignment horizontal="center"/>
    </xf>
    <xf numFmtId="168" fontId="7" fillId="0" borderId="54" xfId="0" applyNumberFormat="1" applyFont="1" applyBorder="1" applyAlignment="1">
      <alignment horizontal="center"/>
    </xf>
    <xf numFmtId="168" fontId="7" fillId="0" borderId="53" xfId="0" applyNumberFormat="1" applyFont="1" applyBorder="1" applyAlignment="1">
      <alignment horizontal="center"/>
    </xf>
    <xf numFmtId="168" fontId="7" fillId="0" borderId="55" xfId="0" applyNumberFormat="1" applyFont="1" applyBorder="1" applyAlignment="1" applyProtection="1">
      <alignment horizontal="center"/>
      <protection locked="0"/>
    </xf>
    <xf numFmtId="2" fontId="7" fillId="0" borderId="48" xfId="237" applyNumberFormat="1" applyBorder="1" applyAlignment="1">
      <alignment horizontal="center" vertical="center" wrapText="1"/>
    </xf>
    <xf numFmtId="2" fontId="7" fillId="57" borderId="48" xfId="237" applyNumberFormat="1" applyFill="1" applyBorder="1" applyAlignment="1">
      <alignment horizontal="center" vertical="center" wrapText="1"/>
    </xf>
    <xf numFmtId="2" fontId="7" fillId="57" borderId="41" xfId="237" applyNumberFormat="1" applyFill="1" applyBorder="1" applyAlignment="1">
      <alignment horizontal="center" vertical="center" wrapText="1"/>
    </xf>
    <xf numFmtId="2" fontId="7" fillId="0" borderId="35" xfId="237" applyNumberFormat="1" applyBorder="1" applyAlignment="1">
      <alignment horizontal="center" vertical="center" wrapText="1"/>
    </xf>
    <xf numFmtId="2" fontId="7" fillId="57" borderId="35" xfId="237" applyNumberFormat="1" applyFill="1" applyBorder="1" applyAlignment="1">
      <alignment horizontal="center" vertical="center" wrapText="1"/>
    </xf>
    <xf numFmtId="2" fontId="7" fillId="57" borderId="36" xfId="237" applyNumberFormat="1" applyFill="1" applyBorder="1" applyAlignment="1">
      <alignment horizontal="center" vertical="center" wrapText="1"/>
    </xf>
    <xf numFmtId="2" fontId="7" fillId="0" borderId="45" xfId="237" applyNumberFormat="1" applyBorder="1" applyAlignment="1">
      <alignment horizontal="center" vertical="center" wrapText="1"/>
    </xf>
    <xf numFmtId="2" fontId="7" fillId="57" borderId="45" xfId="237" applyNumberFormat="1" applyFill="1" applyBorder="1" applyAlignment="1">
      <alignment horizontal="center" vertical="center" wrapText="1"/>
    </xf>
    <xf numFmtId="2" fontId="7" fillId="57" borderId="43" xfId="237" applyNumberFormat="1" applyFill="1" applyBorder="1" applyAlignment="1">
      <alignment horizontal="center" vertical="center" wrapText="1"/>
    </xf>
    <xf numFmtId="2" fontId="7" fillId="0" borderId="36" xfId="237" applyNumberFormat="1" applyBorder="1" applyAlignment="1">
      <alignment horizontal="center" vertical="center" wrapText="1"/>
    </xf>
    <xf numFmtId="2" fontId="7" fillId="0" borderId="47" xfId="0" applyNumberFormat="1" applyFont="1" applyBorder="1" applyAlignment="1">
      <alignment horizontal="center" vertical="center"/>
    </xf>
    <xf numFmtId="168" fontId="7" fillId="0" borderId="35" xfId="237" applyNumberFormat="1" applyBorder="1" applyAlignment="1">
      <alignment horizontal="left" vertical="center" wrapText="1"/>
    </xf>
    <xf numFmtId="168" fontId="7" fillId="0" borderId="56" xfId="237" applyNumberFormat="1" applyBorder="1" applyAlignment="1">
      <alignment horizontal="left" vertical="center" wrapText="1"/>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100" fillId="0" borderId="37" xfId="0" applyFont="1" applyBorder="1" applyAlignment="1">
      <alignment horizontal="center" vertical="center"/>
    </xf>
    <xf numFmtId="0" fontId="100" fillId="0" borderId="40" xfId="0" applyFont="1" applyBorder="1" applyAlignment="1">
      <alignment horizontal="center" vertical="center"/>
    </xf>
    <xf numFmtId="0" fontId="100" fillId="0" borderId="38" xfId="0" applyFont="1" applyBorder="1" applyAlignment="1">
      <alignment horizontal="center" vertical="center"/>
    </xf>
    <xf numFmtId="0" fontId="100" fillId="0" borderId="34" xfId="0" applyFont="1" applyBorder="1" applyAlignment="1">
      <alignment horizontal="center"/>
    </xf>
    <xf numFmtId="0" fontId="100" fillId="0" borderId="35" xfId="0" applyFont="1" applyBorder="1" applyAlignment="1">
      <alignment horizontal="center"/>
    </xf>
    <xf numFmtId="0" fontId="100" fillId="0" borderId="36" xfId="0" applyFont="1" applyBorder="1" applyAlignment="1">
      <alignment horizontal="center"/>
    </xf>
    <xf numFmtId="0" fontId="100" fillId="0" borderId="39" xfId="0" applyFont="1" applyBorder="1" applyAlignment="1">
      <alignment horizontal="center"/>
    </xf>
    <xf numFmtId="0" fontId="94" fillId="0" borderId="45" xfId="0" applyFont="1" applyBorder="1" applyAlignment="1">
      <alignment horizontal="left" vertical="center" wrapText="1"/>
    </xf>
    <xf numFmtId="0" fontId="4" fillId="0" borderId="44" xfId="0" applyFont="1" applyBorder="1" applyAlignment="1">
      <alignment horizontal="left" vertical="center" wrapText="1"/>
    </xf>
    <xf numFmtId="0" fontId="4" fillId="0" borderId="45" xfId="0" applyFont="1" applyBorder="1" applyAlignment="1">
      <alignment horizontal="left" vertical="center" wrapText="1"/>
    </xf>
    <xf numFmtId="0" fontId="4" fillId="0" borderId="43" xfId="0" applyFont="1" applyBorder="1" applyAlignment="1">
      <alignment horizontal="left"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1" xfId="0" applyFont="1" applyBorder="1" applyAlignment="1">
      <alignment horizontal="left" vertical="center" wrapText="1"/>
    </xf>
    <xf numFmtId="0" fontId="4" fillId="0" borderId="34" xfId="0" applyFont="1" applyBorder="1" applyAlignment="1">
      <alignment horizontal="left" vertical="center" indent="1"/>
    </xf>
    <xf numFmtId="0" fontId="4" fillId="0" borderId="35" xfId="0" applyFont="1" applyBorder="1" applyAlignment="1">
      <alignment horizontal="left" vertical="center" indent="1"/>
    </xf>
    <xf numFmtId="0" fontId="4" fillId="0" borderId="36" xfId="0" applyFont="1" applyBorder="1" applyAlignment="1">
      <alignment horizontal="left" vertical="center" indent="1"/>
    </xf>
    <xf numFmtId="0" fontId="99" fillId="0" borderId="45" xfId="0" applyFont="1" applyBorder="1" applyAlignment="1">
      <alignment horizontal="left" vertical="center" wrapText="1"/>
    </xf>
    <xf numFmtId="0" fontId="99" fillId="0" borderId="0" xfId="0" applyFont="1" applyAlignment="1">
      <alignment horizontal="left" vertical="center" wrapText="1"/>
    </xf>
  </cellXfs>
  <cellStyles count="851">
    <cellStyle name="_x000a_bidires=100_x000d_" xfId="2" xr:uid="{00000000-0005-0000-0000-000000000000}"/>
    <cellStyle name="_x000a_bidires=100_x000d_ 2" xfId="3" xr:uid="{00000000-0005-0000-0000-000001000000}"/>
    <cellStyle name="_x000a_bidires=100_x000d__BroadCommVal" xfId="4" xr:uid="{00000000-0005-0000-0000-000002000000}"/>
    <cellStyle name="20% - Accent1" xfId="608" builtinId="30" customBuiltin="1"/>
    <cellStyle name="20% - Accent1 2" xfId="6" xr:uid="{00000000-0005-0000-0000-000004000000}"/>
    <cellStyle name="20% - Accent1 3" xfId="5" xr:uid="{00000000-0005-0000-0000-000005000000}"/>
    <cellStyle name="20% - Accent1 3 2" xfId="481" xr:uid="{00000000-0005-0000-0000-000006000000}"/>
    <cellStyle name="20% - Accent1 3 2 2" xfId="574" xr:uid="{00000000-0005-0000-0000-000007000000}"/>
    <cellStyle name="20% - Accent1 3 2 2 2" xfId="819" xr:uid="{00000000-0005-0000-0000-000008000000}"/>
    <cellStyle name="20% - Accent1 3 2 3" xfId="633" xr:uid="{00000000-0005-0000-0000-000009000000}"/>
    <cellStyle name="20% - Accent1 3 3" xfId="535" xr:uid="{00000000-0005-0000-0000-00000A000000}"/>
    <cellStyle name="20% - Accent1 4" xfId="678" xr:uid="{00000000-0005-0000-0000-00000B000000}"/>
    <cellStyle name="20% - Accent1 5" xfId="788" xr:uid="{00000000-0005-0000-0000-00000C000000}"/>
    <cellStyle name="20% - Accent1 6" xfId="807" xr:uid="{00000000-0005-0000-0000-00000D000000}"/>
    <cellStyle name="20% - Accent1 7" xfId="838" xr:uid="{00000000-0005-0000-0000-00000E000000}"/>
    <cellStyle name="20% - Accent2" xfId="612" builtinId="34" customBuiltin="1"/>
    <cellStyle name="20% - Accent2 2" xfId="8" xr:uid="{00000000-0005-0000-0000-000010000000}"/>
    <cellStyle name="20% - Accent2 3" xfId="7" xr:uid="{00000000-0005-0000-0000-000011000000}"/>
    <cellStyle name="20% - Accent2 3 2" xfId="485" xr:uid="{00000000-0005-0000-0000-000012000000}"/>
    <cellStyle name="20% - Accent2 3 2 2" xfId="576" xr:uid="{00000000-0005-0000-0000-000013000000}"/>
    <cellStyle name="20% - Accent2 3 2 2 2" xfId="820" xr:uid="{00000000-0005-0000-0000-000014000000}"/>
    <cellStyle name="20% - Accent2 3 2 3" xfId="634" xr:uid="{00000000-0005-0000-0000-000015000000}"/>
    <cellStyle name="20% - Accent2 3 3" xfId="534" xr:uid="{00000000-0005-0000-0000-000016000000}"/>
    <cellStyle name="20% - Accent2 4" xfId="682" xr:uid="{00000000-0005-0000-0000-000017000000}"/>
    <cellStyle name="20% - Accent2 5" xfId="790" xr:uid="{00000000-0005-0000-0000-000018000000}"/>
    <cellStyle name="20% - Accent2 6" xfId="809" xr:uid="{00000000-0005-0000-0000-000019000000}"/>
    <cellStyle name="20% - Accent2 7" xfId="840" xr:uid="{00000000-0005-0000-0000-00001A000000}"/>
    <cellStyle name="20% - Accent3" xfId="616" builtinId="38" customBuiltin="1"/>
    <cellStyle name="20% - Accent3 2" xfId="10" xr:uid="{00000000-0005-0000-0000-00001C000000}"/>
    <cellStyle name="20% - Accent3 3" xfId="9" xr:uid="{00000000-0005-0000-0000-00001D000000}"/>
    <cellStyle name="20% - Accent3 3 2" xfId="489" xr:uid="{00000000-0005-0000-0000-00001E000000}"/>
    <cellStyle name="20% - Accent3 3 2 2" xfId="578" xr:uid="{00000000-0005-0000-0000-00001F000000}"/>
    <cellStyle name="20% - Accent3 3 2 2 2" xfId="821" xr:uid="{00000000-0005-0000-0000-000020000000}"/>
    <cellStyle name="20% - Accent3 3 2 3" xfId="635" xr:uid="{00000000-0005-0000-0000-000021000000}"/>
    <cellStyle name="20% - Accent3 3 3" xfId="533" xr:uid="{00000000-0005-0000-0000-000022000000}"/>
    <cellStyle name="20% - Accent3 4" xfId="686" xr:uid="{00000000-0005-0000-0000-000023000000}"/>
    <cellStyle name="20% - Accent3 5" xfId="793" xr:uid="{00000000-0005-0000-0000-000024000000}"/>
    <cellStyle name="20% - Accent3 6" xfId="811" xr:uid="{00000000-0005-0000-0000-000025000000}"/>
    <cellStyle name="20% - Accent3 7" xfId="842" xr:uid="{00000000-0005-0000-0000-000026000000}"/>
    <cellStyle name="20% - Accent4" xfId="620" builtinId="42" customBuiltin="1"/>
    <cellStyle name="20% - Accent4 2" xfId="12" xr:uid="{00000000-0005-0000-0000-000028000000}"/>
    <cellStyle name="20% - Accent4 3" xfId="11" xr:uid="{00000000-0005-0000-0000-000029000000}"/>
    <cellStyle name="20% - Accent4 3 2" xfId="493" xr:uid="{00000000-0005-0000-0000-00002A000000}"/>
    <cellStyle name="20% - Accent4 3 2 2" xfId="580" xr:uid="{00000000-0005-0000-0000-00002B000000}"/>
    <cellStyle name="20% - Accent4 3 2 2 2" xfId="822" xr:uid="{00000000-0005-0000-0000-00002C000000}"/>
    <cellStyle name="20% - Accent4 3 2 3" xfId="636" xr:uid="{00000000-0005-0000-0000-00002D000000}"/>
    <cellStyle name="20% - Accent4 3 3" xfId="532" xr:uid="{00000000-0005-0000-0000-00002E000000}"/>
    <cellStyle name="20% - Accent4 4" xfId="690" xr:uid="{00000000-0005-0000-0000-00002F000000}"/>
    <cellStyle name="20% - Accent4 5" xfId="795" xr:uid="{00000000-0005-0000-0000-000030000000}"/>
    <cellStyle name="20% - Accent4 6" xfId="813" xr:uid="{00000000-0005-0000-0000-000031000000}"/>
    <cellStyle name="20% - Accent4 7" xfId="844" xr:uid="{00000000-0005-0000-0000-000032000000}"/>
    <cellStyle name="20% - Accent5" xfId="624" builtinId="46" customBuiltin="1"/>
    <cellStyle name="20% - Accent5 2" xfId="14" xr:uid="{00000000-0005-0000-0000-000034000000}"/>
    <cellStyle name="20% - Accent5 3" xfId="13" xr:uid="{00000000-0005-0000-0000-000035000000}"/>
    <cellStyle name="20% - Accent5 3 2" xfId="497" xr:uid="{00000000-0005-0000-0000-000036000000}"/>
    <cellStyle name="20% - Accent5 3 2 2" xfId="582" xr:uid="{00000000-0005-0000-0000-000037000000}"/>
    <cellStyle name="20% - Accent5 3 2 2 2" xfId="823" xr:uid="{00000000-0005-0000-0000-000038000000}"/>
    <cellStyle name="20% - Accent5 3 2 3" xfId="637" xr:uid="{00000000-0005-0000-0000-000039000000}"/>
    <cellStyle name="20% - Accent5 3 3" xfId="531" xr:uid="{00000000-0005-0000-0000-00003A000000}"/>
    <cellStyle name="20% - Accent5 4" xfId="694" xr:uid="{00000000-0005-0000-0000-00003B000000}"/>
    <cellStyle name="20% - Accent5 5" xfId="797" xr:uid="{00000000-0005-0000-0000-00003C000000}"/>
    <cellStyle name="20% - Accent5 6" xfId="815" xr:uid="{00000000-0005-0000-0000-00003D000000}"/>
    <cellStyle name="20% - Accent5 7" xfId="846" xr:uid="{00000000-0005-0000-0000-00003E000000}"/>
    <cellStyle name="20% - Accent6" xfId="628" builtinId="50" customBuiltin="1"/>
    <cellStyle name="20% - Accent6 2" xfId="16" xr:uid="{00000000-0005-0000-0000-000040000000}"/>
    <cellStyle name="20% - Accent6 3" xfId="15" xr:uid="{00000000-0005-0000-0000-000041000000}"/>
    <cellStyle name="20% - Accent6 3 2" xfId="501" xr:uid="{00000000-0005-0000-0000-000042000000}"/>
    <cellStyle name="20% - Accent6 3 2 2" xfId="584" xr:uid="{00000000-0005-0000-0000-000043000000}"/>
    <cellStyle name="20% - Accent6 3 2 2 2" xfId="824" xr:uid="{00000000-0005-0000-0000-000044000000}"/>
    <cellStyle name="20% - Accent6 3 2 3" xfId="638" xr:uid="{00000000-0005-0000-0000-000045000000}"/>
    <cellStyle name="20% - Accent6 3 3" xfId="530" xr:uid="{00000000-0005-0000-0000-000046000000}"/>
    <cellStyle name="20% - Accent6 4" xfId="698" xr:uid="{00000000-0005-0000-0000-000047000000}"/>
    <cellStyle name="20% - Accent6 5" xfId="799" xr:uid="{00000000-0005-0000-0000-000048000000}"/>
    <cellStyle name="20% - Accent6 6" xfId="817" xr:uid="{00000000-0005-0000-0000-000049000000}"/>
    <cellStyle name="20% - Accent6 7" xfId="848" xr:uid="{00000000-0005-0000-0000-00004A000000}"/>
    <cellStyle name="40% - Accent1" xfId="609" builtinId="31" customBuiltin="1"/>
    <cellStyle name="40% - Accent1 2" xfId="18" xr:uid="{00000000-0005-0000-0000-00004C000000}"/>
    <cellStyle name="40% - Accent1 3" xfId="17" xr:uid="{00000000-0005-0000-0000-00004D000000}"/>
    <cellStyle name="40% - Accent1 3 2" xfId="482" xr:uid="{00000000-0005-0000-0000-00004E000000}"/>
    <cellStyle name="40% - Accent1 3 2 2" xfId="575" xr:uid="{00000000-0005-0000-0000-00004F000000}"/>
    <cellStyle name="40% - Accent1 3 2 2 2" xfId="825" xr:uid="{00000000-0005-0000-0000-000050000000}"/>
    <cellStyle name="40% - Accent1 3 2 3" xfId="639" xr:uid="{00000000-0005-0000-0000-000051000000}"/>
    <cellStyle name="40% - Accent1 3 3" xfId="529" xr:uid="{00000000-0005-0000-0000-000052000000}"/>
    <cellStyle name="40% - Accent1 4" xfId="679" xr:uid="{00000000-0005-0000-0000-000053000000}"/>
    <cellStyle name="40% - Accent1 5" xfId="789" xr:uid="{00000000-0005-0000-0000-000054000000}"/>
    <cellStyle name="40% - Accent1 6" xfId="808" xr:uid="{00000000-0005-0000-0000-000055000000}"/>
    <cellStyle name="40% - Accent1 7" xfId="839" xr:uid="{00000000-0005-0000-0000-000056000000}"/>
    <cellStyle name="40% - Accent2" xfId="613" builtinId="35" customBuiltin="1"/>
    <cellStyle name="40% - Accent2 2" xfId="20" xr:uid="{00000000-0005-0000-0000-000058000000}"/>
    <cellStyle name="40% - Accent2 3" xfId="19" xr:uid="{00000000-0005-0000-0000-000059000000}"/>
    <cellStyle name="40% - Accent2 3 2" xfId="486" xr:uid="{00000000-0005-0000-0000-00005A000000}"/>
    <cellStyle name="40% - Accent2 3 2 2" xfId="577" xr:uid="{00000000-0005-0000-0000-00005B000000}"/>
    <cellStyle name="40% - Accent2 3 2 2 2" xfId="826" xr:uid="{00000000-0005-0000-0000-00005C000000}"/>
    <cellStyle name="40% - Accent2 3 2 3" xfId="640" xr:uid="{00000000-0005-0000-0000-00005D000000}"/>
    <cellStyle name="40% - Accent2 3 3" xfId="528" xr:uid="{00000000-0005-0000-0000-00005E000000}"/>
    <cellStyle name="40% - Accent2 4" xfId="683" xr:uid="{00000000-0005-0000-0000-00005F000000}"/>
    <cellStyle name="40% - Accent2 5" xfId="791" xr:uid="{00000000-0005-0000-0000-000060000000}"/>
    <cellStyle name="40% - Accent2 6" xfId="810" xr:uid="{00000000-0005-0000-0000-000061000000}"/>
    <cellStyle name="40% - Accent2 7" xfId="841" xr:uid="{00000000-0005-0000-0000-000062000000}"/>
    <cellStyle name="40% - Accent3" xfId="617" builtinId="39" customBuiltin="1"/>
    <cellStyle name="40% - Accent3 2" xfId="22" xr:uid="{00000000-0005-0000-0000-000064000000}"/>
    <cellStyle name="40% - Accent3 3" xfId="21" xr:uid="{00000000-0005-0000-0000-000065000000}"/>
    <cellStyle name="40% - Accent3 3 2" xfId="490" xr:uid="{00000000-0005-0000-0000-000066000000}"/>
    <cellStyle name="40% - Accent3 3 2 2" xfId="579" xr:uid="{00000000-0005-0000-0000-000067000000}"/>
    <cellStyle name="40% - Accent3 3 2 2 2" xfId="827" xr:uid="{00000000-0005-0000-0000-000068000000}"/>
    <cellStyle name="40% - Accent3 3 2 3" xfId="641" xr:uid="{00000000-0005-0000-0000-000069000000}"/>
    <cellStyle name="40% - Accent3 3 3" xfId="527" xr:uid="{00000000-0005-0000-0000-00006A000000}"/>
    <cellStyle name="40% - Accent3 4" xfId="687" xr:uid="{00000000-0005-0000-0000-00006B000000}"/>
    <cellStyle name="40% - Accent3 5" xfId="794" xr:uid="{00000000-0005-0000-0000-00006C000000}"/>
    <cellStyle name="40% - Accent3 6" xfId="812" xr:uid="{00000000-0005-0000-0000-00006D000000}"/>
    <cellStyle name="40% - Accent3 7" xfId="843" xr:uid="{00000000-0005-0000-0000-00006E000000}"/>
    <cellStyle name="40% - Accent4" xfId="621" builtinId="43" customBuiltin="1"/>
    <cellStyle name="40% - Accent4 2" xfId="24" xr:uid="{00000000-0005-0000-0000-000070000000}"/>
    <cellStyle name="40% - Accent4 3" xfId="23" xr:uid="{00000000-0005-0000-0000-000071000000}"/>
    <cellStyle name="40% - Accent4 3 2" xfId="494" xr:uid="{00000000-0005-0000-0000-000072000000}"/>
    <cellStyle name="40% - Accent4 3 2 2" xfId="581" xr:uid="{00000000-0005-0000-0000-000073000000}"/>
    <cellStyle name="40% - Accent4 3 2 2 2" xfId="828" xr:uid="{00000000-0005-0000-0000-000074000000}"/>
    <cellStyle name="40% - Accent4 3 2 3" xfId="642" xr:uid="{00000000-0005-0000-0000-000075000000}"/>
    <cellStyle name="40% - Accent4 3 3" xfId="526" xr:uid="{00000000-0005-0000-0000-000076000000}"/>
    <cellStyle name="40% - Accent4 4" xfId="691" xr:uid="{00000000-0005-0000-0000-000077000000}"/>
    <cellStyle name="40% - Accent4 5" xfId="796" xr:uid="{00000000-0005-0000-0000-000078000000}"/>
    <cellStyle name="40% - Accent4 6" xfId="814" xr:uid="{00000000-0005-0000-0000-000079000000}"/>
    <cellStyle name="40% - Accent4 7" xfId="845" xr:uid="{00000000-0005-0000-0000-00007A000000}"/>
    <cellStyle name="40% - Accent5" xfId="625" builtinId="47" customBuiltin="1"/>
    <cellStyle name="40% - Accent5 2" xfId="26" xr:uid="{00000000-0005-0000-0000-00007C000000}"/>
    <cellStyle name="40% - Accent5 3" xfId="25" xr:uid="{00000000-0005-0000-0000-00007D000000}"/>
    <cellStyle name="40% - Accent5 3 2" xfId="498" xr:uid="{00000000-0005-0000-0000-00007E000000}"/>
    <cellStyle name="40% - Accent5 3 2 2" xfId="583" xr:uid="{00000000-0005-0000-0000-00007F000000}"/>
    <cellStyle name="40% - Accent5 3 2 2 2" xfId="829" xr:uid="{00000000-0005-0000-0000-000080000000}"/>
    <cellStyle name="40% - Accent5 3 2 3" xfId="643" xr:uid="{00000000-0005-0000-0000-000081000000}"/>
    <cellStyle name="40% - Accent5 3 3" xfId="525" xr:uid="{00000000-0005-0000-0000-000082000000}"/>
    <cellStyle name="40% - Accent5 4" xfId="695" xr:uid="{00000000-0005-0000-0000-000083000000}"/>
    <cellStyle name="40% - Accent5 5" xfId="798" xr:uid="{00000000-0005-0000-0000-000084000000}"/>
    <cellStyle name="40% - Accent5 6" xfId="816" xr:uid="{00000000-0005-0000-0000-000085000000}"/>
    <cellStyle name="40% - Accent5 7" xfId="847" xr:uid="{00000000-0005-0000-0000-000086000000}"/>
    <cellStyle name="40% - Accent6" xfId="629" builtinId="51" customBuiltin="1"/>
    <cellStyle name="40% - Accent6 2" xfId="28" xr:uid="{00000000-0005-0000-0000-000088000000}"/>
    <cellStyle name="40% - Accent6 3" xfId="27" xr:uid="{00000000-0005-0000-0000-000089000000}"/>
    <cellStyle name="40% - Accent6 3 2" xfId="502" xr:uid="{00000000-0005-0000-0000-00008A000000}"/>
    <cellStyle name="40% - Accent6 3 2 2" xfId="585" xr:uid="{00000000-0005-0000-0000-00008B000000}"/>
    <cellStyle name="40% - Accent6 3 2 2 2" xfId="830" xr:uid="{00000000-0005-0000-0000-00008C000000}"/>
    <cellStyle name="40% - Accent6 3 2 3" xfId="644" xr:uid="{00000000-0005-0000-0000-00008D000000}"/>
    <cellStyle name="40% - Accent6 3 3" xfId="524" xr:uid="{00000000-0005-0000-0000-00008E000000}"/>
    <cellStyle name="40% - Accent6 4" xfId="699" xr:uid="{00000000-0005-0000-0000-00008F000000}"/>
    <cellStyle name="40% - Accent6 5" xfId="800" xr:uid="{00000000-0005-0000-0000-000090000000}"/>
    <cellStyle name="40% - Accent6 6" xfId="818" xr:uid="{00000000-0005-0000-0000-000091000000}"/>
    <cellStyle name="40% - Accent6 7" xfId="849" xr:uid="{00000000-0005-0000-0000-000092000000}"/>
    <cellStyle name="60% - Accent1" xfId="610" builtinId="32" customBuiltin="1"/>
    <cellStyle name="60% - Accent1 2" xfId="30" xr:uid="{00000000-0005-0000-0000-000094000000}"/>
    <cellStyle name="60% - Accent1 3" xfId="29" xr:uid="{00000000-0005-0000-0000-000095000000}"/>
    <cellStyle name="60% - Accent1 3 2" xfId="483" xr:uid="{00000000-0005-0000-0000-000096000000}"/>
    <cellStyle name="60% - Accent1 3 3" xfId="523" xr:uid="{00000000-0005-0000-0000-000097000000}"/>
    <cellStyle name="60% - Accent1 4" xfId="680" xr:uid="{00000000-0005-0000-0000-000098000000}"/>
    <cellStyle name="60% - Accent2" xfId="614" builtinId="36" customBuiltin="1"/>
    <cellStyle name="60% - Accent2 2" xfId="32" xr:uid="{00000000-0005-0000-0000-00009A000000}"/>
    <cellStyle name="60% - Accent2 3" xfId="31" xr:uid="{00000000-0005-0000-0000-00009B000000}"/>
    <cellStyle name="60% - Accent2 3 2" xfId="487" xr:uid="{00000000-0005-0000-0000-00009C000000}"/>
    <cellStyle name="60% - Accent2 3 3" xfId="522" xr:uid="{00000000-0005-0000-0000-00009D000000}"/>
    <cellStyle name="60% - Accent2 4" xfId="684" xr:uid="{00000000-0005-0000-0000-00009E000000}"/>
    <cellStyle name="60% - Accent3" xfId="618" builtinId="40" customBuiltin="1"/>
    <cellStyle name="60% - Accent3 2" xfId="34" xr:uid="{00000000-0005-0000-0000-0000A0000000}"/>
    <cellStyle name="60% - Accent3 3" xfId="33" xr:uid="{00000000-0005-0000-0000-0000A1000000}"/>
    <cellStyle name="60% - Accent3 3 2" xfId="491" xr:uid="{00000000-0005-0000-0000-0000A2000000}"/>
    <cellStyle name="60% - Accent3 3 3" xfId="521" xr:uid="{00000000-0005-0000-0000-0000A3000000}"/>
    <cellStyle name="60% - Accent3 4" xfId="688" xr:uid="{00000000-0005-0000-0000-0000A4000000}"/>
    <cellStyle name="60% - Accent4" xfId="622" builtinId="44" customBuiltin="1"/>
    <cellStyle name="60% - Accent4 2" xfId="36" xr:uid="{00000000-0005-0000-0000-0000A6000000}"/>
    <cellStyle name="60% - Accent4 3" xfId="35" xr:uid="{00000000-0005-0000-0000-0000A7000000}"/>
    <cellStyle name="60% - Accent4 3 2" xfId="495" xr:uid="{00000000-0005-0000-0000-0000A8000000}"/>
    <cellStyle name="60% - Accent4 3 3" xfId="520" xr:uid="{00000000-0005-0000-0000-0000A9000000}"/>
    <cellStyle name="60% - Accent4 4" xfId="692" xr:uid="{00000000-0005-0000-0000-0000AA000000}"/>
    <cellStyle name="60% - Accent5" xfId="626" builtinId="48" customBuiltin="1"/>
    <cellStyle name="60% - Accent5 2" xfId="38" xr:uid="{00000000-0005-0000-0000-0000AC000000}"/>
    <cellStyle name="60% - Accent5 3" xfId="37" xr:uid="{00000000-0005-0000-0000-0000AD000000}"/>
    <cellStyle name="60% - Accent5 3 2" xfId="499" xr:uid="{00000000-0005-0000-0000-0000AE000000}"/>
    <cellStyle name="60% - Accent5 3 3" xfId="519" xr:uid="{00000000-0005-0000-0000-0000AF000000}"/>
    <cellStyle name="60% - Accent5 4" xfId="696" xr:uid="{00000000-0005-0000-0000-0000B0000000}"/>
    <cellStyle name="60% - Accent6" xfId="630" builtinId="52" customBuiltin="1"/>
    <cellStyle name="60% - Accent6 2" xfId="40" xr:uid="{00000000-0005-0000-0000-0000B2000000}"/>
    <cellStyle name="60% - Accent6 3" xfId="39" xr:uid="{00000000-0005-0000-0000-0000B3000000}"/>
    <cellStyle name="60% - Accent6 3 2" xfId="503" xr:uid="{00000000-0005-0000-0000-0000B4000000}"/>
    <cellStyle name="60% - Accent6 3 3" xfId="518" xr:uid="{00000000-0005-0000-0000-0000B5000000}"/>
    <cellStyle name="60% - Accent6 4" xfId="700" xr:uid="{00000000-0005-0000-0000-0000B6000000}"/>
    <cellStyle name="Accent1" xfId="607" builtinId="29" customBuiltin="1"/>
    <cellStyle name="Accent1 2" xfId="42" xr:uid="{00000000-0005-0000-0000-0000B8000000}"/>
    <cellStyle name="Accent1 3" xfId="41" xr:uid="{00000000-0005-0000-0000-0000B9000000}"/>
    <cellStyle name="Accent1 3 2" xfId="480" xr:uid="{00000000-0005-0000-0000-0000BA000000}"/>
    <cellStyle name="Accent1 3 3" xfId="517" xr:uid="{00000000-0005-0000-0000-0000BB000000}"/>
    <cellStyle name="Accent1 4" xfId="677" xr:uid="{00000000-0005-0000-0000-0000BC000000}"/>
    <cellStyle name="Accent2" xfId="611" builtinId="33" customBuiltin="1"/>
    <cellStyle name="Accent2 2" xfId="44" xr:uid="{00000000-0005-0000-0000-0000BE000000}"/>
    <cellStyle name="Accent2 3" xfId="43" xr:uid="{00000000-0005-0000-0000-0000BF000000}"/>
    <cellStyle name="Accent2 3 2" xfId="484" xr:uid="{00000000-0005-0000-0000-0000C0000000}"/>
    <cellStyle name="Accent2 3 3" xfId="516" xr:uid="{00000000-0005-0000-0000-0000C1000000}"/>
    <cellStyle name="Accent2 4" xfId="681" xr:uid="{00000000-0005-0000-0000-0000C2000000}"/>
    <cellStyle name="Accent3" xfId="615" builtinId="37" customBuiltin="1"/>
    <cellStyle name="Accent3 2" xfId="46" xr:uid="{00000000-0005-0000-0000-0000C4000000}"/>
    <cellStyle name="Accent3 3" xfId="45" xr:uid="{00000000-0005-0000-0000-0000C5000000}"/>
    <cellStyle name="Accent3 3 2" xfId="488" xr:uid="{00000000-0005-0000-0000-0000C6000000}"/>
    <cellStyle name="Accent3 3 3" xfId="515" xr:uid="{00000000-0005-0000-0000-0000C7000000}"/>
    <cellStyle name="Accent3 4" xfId="685" xr:uid="{00000000-0005-0000-0000-0000C8000000}"/>
    <cellStyle name="Accent4" xfId="619" builtinId="41" customBuiltin="1"/>
    <cellStyle name="Accent4 2" xfId="48" xr:uid="{00000000-0005-0000-0000-0000CA000000}"/>
    <cellStyle name="Accent4 3" xfId="47" xr:uid="{00000000-0005-0000-0000-0000CB000000}"/>
    <cellStyle name="Accent4 3 2" xfId="492" xr:uid="{00000000-0005-0000-0000-0000CC000000}"/>
    <cellStyle name="Accent4 3 3" xfId="514" xr:uid="{00000000-0005-0000-0000-0000CD000000}"/>
    <cellStyle name="Accent4 4" xfId="689" xr:uid="{00000000-0005-0000-0000-0000CE000000}"/>
    <cellStyle name="Accent5" xfId="623" builtinId="45" customBuiltin="1"/>
    <cellStyle name="Accent5 2" xfId="50" xr:uid="{00000000-0005-0000-0000-0000D0000000}"/>
    <cellStyle name="Accent5 3" xfId="49" xr:uid="{00000000-0005-0000-0000-0000D1000000}"/>
    <cellStyle name="Accent5 3 2" xfId="496" xr:uid="{00000000-0005-0000-0000-0000D2000000}"/>
    <cellStyle name="Accent5 3 3" xfId="513" xr:uid="{00000000-0005-0000-0000-0000D3000000}"/>
    <cellStyle name="Accent5 4" xfId="693" xr:uid="{00000000-0005-0000-0000-0000D4000000}"/>
    <cellStyle name="Accent6" xfId="627" builtinId="49" customBuiltin="1"/>
    <cellStyle name="Accent6 2" xfId="52" xr:uid="{00000000-0005-0000-0000-0000D6000000}"/>
    <cellStyle name="Accent6 3" xfId="51" xr:uid="{00000000-0005-0000-0000-0000D7000000}"/>
    <cellStyle name="Accent6 3 2" xfId="500" xr:uid="{00000000-0005-0000-0000-0000D8000000}"/>
    <cellStyle name="Accent6 3 3" xfId="512" xr:uid="{00000000-0005-0000-0000-0000D9000000}"/>
    <cellStyle name="Accent6 4" xfId="697" xr:uid="{00000000-0005-0000-0000-0000DA000000}"/>
    <cellStyle name="Bad" xfId="597" builtinId="27" customBuiltin="1"/>
    <cellStyle name="Bad 2" xfId="54" xr:uid="{00000000-0005-0000-0000-0000DC000000}"/>
    <cellStyle name="Bad 3" xfId="53" xr:uid="{00000000-0005-0000-0000-0000DD000000}"/>
    <cellStyle name="Bad 3 2" xfId="469" xr:uid="{00000000-0005-0000-0000-0000DE000000}"/>
    <cellStyle name="Bad 3 3" xfId="511" xr:uid="{00000000-0005-0000-0000-0000DF000000}"/>
    <cellStyle name="Bad 4" xfId="666" xr:uid="{00000000-0005-0000-0000-0000E0000000}"/>
    <cellStyle name="C02_Date line" xfId="55" xr:uid="{00000000-0005-0000-0000-0000E1000000}"/>
    <cellStyle name="C03_Col head general" xfId="56" xr:uid="{00000000-0005-0000-0000-0000E2000000}"/>
    <cellStyle name="C04_Note col head" xfId="57" xr:uid="{00000000-0005-0000-0000-0000E3000000}"/>
    <cellStyle name="C05_Current yr col head" xfId="58" xr:uid="{00000000-0005-0000-0000-0000E4000000}"/>
    <cellStyle name="C05a_Parent Current col head" xfId="59" xr:uid="{00000000-0005-0000-0000-0000E5000000}"/>
    <cellStyle name="C06_Previous yr col head" xfId="60" xr:uid="{00000000-0005-0000-0000-0000E6000000}"/>
    <cellStyle name="C06a_Parent Previous col head" xfId="61" xr:uid="{00000000-0005-0000-0000-0000E7000000}"/>
    <cellStyle name="C07_Group/Parent col heads" xfId="62" xr:uid="{00000000-0005-0000-0000-0000E8000000}"/>
    <cellStyle name="C07a_Parent col heads" xfId="63" xr:uid="{00000000-0005-0000-0000-0000E9000000}"/>
    <cellStyle name="C08_Table text" xfId="64" xr:uid="{00000000-0005-0000-0000-0000EA000000}"/>
    <cellStyle name="C09_Text" xfId="65" xr:uid="{00000000-0005-0000-0000-0000EB000000}"/>
    <cellStyle name="C10_Text subhead" xfId="66" xr:uid="{00000000-0005-0000-0000-0000EC000000}"/>
    <cellStyle name="C11_Note head" xfId="67" xr:uid="{00000000-0005-0000-0000-0000ED000000}"/>
    <cellStyle name="C12_Annotation" xfId="68" xr:uid="{00000000-0005-0000-0000-0000EE000000}"/>
    <cellStyle name="C13_Annotation Superiors" xfId="69" xr:uid="{00000000-0005-0000-0000-0000EF000000}"/>
    <cellStyle name="C14_Current year figs" xfId="70" xr:uid="{00000000-0005-0000-0000-0000F0000000}"/>
    <cellStyle name="C14a_Current Year Figs 2 dec" xfId="71" xr:uid="{00000000-0005-0000-0000-0000F1000000}"/>
    <cellStyle name="C14b_Current Year Figs 3 dec" xfId="72" xr:uid="{00000000-0005-0000-0000-0000F2000000}"/>
    <cellStyle name="C14c_Current year %" xfId="73" xr:uid="{00000000-0005-0000-0000-0000F3000000}"/>
    <cellStyle name="C14d_Current Year Figs 1 dec" xfId="74" xr:uid="{00000000-0005-0000-0000-0000F4000000}"/>
    <cellStyle name="C14e_Current year (%)" xfId="75" xr:uid="{00000000-0005-0000-0000-0000F5000000}"/>
    <cellStyle name="C15_Previous year figs" xfId="76" xr:uid="{00000000-0005-0000-0000-0000F6000000}"/>
    <cellStyle name="C15a_Previous year figs 2 dec" xfId="77" xr:uid="{00000000-0005-0000-0000-0000F7000000}"/>
    <cellStyle name="C15b_Prevoius Year Figs 3 dec" xfId="78" xr:uid="{00000000-0005-0000-0000-0000F8000000}"/>
    <cellStyle name="C15c_Previous year %" xfId="79" xr:uid="{00000000-0005-0000-0000-0000F9000000}"/>
    <cellStyle name="C15d_Previous Year Figs 1 dec" xfId="80" xr:uid="{00000000-0005-0000-0000-0000FA000000}"/>
    <cellStyle name="C15e__Previous year (%)" xfId="81" xr:uid="{00000000-0005-0000-0000-0000FB000000}"/>
    <cellStyle name="C16_Note_figs" xfId="82" xr:uid="{00000000-0005-0000-0000-0000FC000000}"/>
    <cellStyle name="C17_Parent Current yr figs" xfId="83" xr:uid="{00000000-0005-0000-0000-0000FD000000}"/>
    <cellStyle name="C18_Parent Previous yr figs" xfId="84" xr:uid="{00000000-0005-0000-0000-0000FE000000}"/>
    <cellStyle name="C19_Regular figs" xfId="85" xr:uid="{00000000-0005-0000-0000-0000FF000000}"/>
    <cellStyle name="C20_Note headings" xfId="86" xr:uid="{00000000-0005-0000-0000-000000010000}"/>
    <cellStyle name="C21_Regular figs 1 dec" xfId="87" xr:uid="{00000000-0005-0000-0000-000001010000}"/>
    <cellStyle name="C22_Running head" xfId="88" xr:uid="{00000000-0005-0000-0000-000002010000}"/>
    <cellStyle name="C23_Folios" xfId="89" xr:uid="{00000000-0005-0000-0000-000003010000}"/>
    <cellStyle name="Calculation" xfId="601" builtinId="22" customBuiltin="1"/>
    <cellStyle name="Calculation 2" xfId="91" xr:uid="{00000000-0005-0000-0000-000005010000}"/>
    <cellStyle name="Calculation 2 10" xfId="92" xr:uid="{00000000-0005-0000-0000-000006010000}"/>
    <cellStyle name="Calculation 2 2" xfId="93" xr:uid="{00000000-0005-0000-0000-000007010000}"/>
    <cellStyle name="Calculation 2 2 2" xfId="94" xr:uid="{00000000-0005-0000-0000-000008010000}"/>
    <cellStyle name="Calculation 2 2 2 2" xfId="95" xr:uid="{00000000-0005-0000-0000-000009010000}"/>
    <cellStyle name="Calculation 2 2 3" xfId="96" xr:uid="{00000000-0005-0000-0000-00000A010000}"/>
    <cellStyle name="Calculation 2 2 4" xfId="97" xr:uid="{00000000-0005-0000-0000-00000B010000}"/>
    <cellStyle name="Calculation 2 3" xfId="98" xr:uid="{00000000-0005-0000-0000-00000C010000}"/>
    <cellStyle name="Calculation 2 3 2" xfId="99" xr:uid="{00000000-0005-0000-0000-00000D010000}"/>
    <cellStyle name="Calculation 2 3 2 2" xfId="100" xr:uid="{00000000-0005-0000-0000-00000E010000}"/>
    <cellStyle name="Calculation 2 3 3" xfId="101" xr:uid="{00000000-0005-0000-0000-00000F010000}"/>
    <cellStyle name="Calculation 2 3 4" xfId="102" xr:uid="{00000000-0005-0000-0000-000010010000}"/>
    <cellStyle name="Calculation 2 4" xfId="103" xr:uid="{00000000-0005-0000-0000-000011010000}"/>
    <cellStyle name="Calculation 2 4 2" xfId="104" xr:uid="{00000000-0005-0000-0000-000012010000}"/>
    <cellStyle name="Calculation 2 4 2 2" xfId="105" xr:uid="{00000000-0005-0000-0000-000013010000}"/>
    <cellStyle name="Calculation 2 4 3" xfId="106" xr:uid="{00000000-0005-0000-0000-000014010000}"/>
    <cellStyle name="Calculation 2 4 4" xfId="107" xr:uid="{00000000-0005-0000-0000-000015010000}"/>
    <cellStyle name="Calculation 2 5" xfId="108" xr:uid="{00000000-0005-0000-0000-000016010000}"/>
    <cellStyle name="Calculation 2 5 2" xfId="109" xr:uid="{00000000-0005-0000-0000-000017010000}"/>
    <cellStyle name="Calculation 2 5 2 2" xfId="110" xr:uid="{00000000-0005-0000-0000-000018010000}"/>
    <cellStyle name="Calculation 2 5 3" xfId="111" xr:uid="{00000000-0005-0000-0000-000019010000}"/>
    <cellStyle name="Calculation 2 5 4" xfId="112" xr:uid="{00000000-0005-0000-0000-00001A010000}"/>
    <cellStyle name="Calculation 2 6" xfId="113" xr:uid="{00000000-0005-0000-0000-00001B010000}"/>
    <cellStyle name="Calculation 2 6 2" xfId="114" xr:uid="{00000000-0005-0000-0000-00001C010000}"/>
    <cellStyle name="Calculation 2 6 2 2" xfId="115" xr:uid="{00000000-0005-0000-0000-00001D010000}"/>
    <cellStyle name="Calculation 2 6 3" xfId="116" xr:uid="{00000000-0005-0000-0000-00001E010000}"/>
    <cellStyle name="Calculation 2 6 4" xfId="117" xr:uid="{00000000-0005-0000-0000-00001F010000}"/>
    <cellStyle name="Calculation 2 7" xfId="118" xr:uid="{00000000-0005-0000-0000-000020010000}"/>
    <cellStyle name="Calculation 2 7 2" xfId="119" xr:uid="{00000000-0005-0000-0000-000021010000}"/>
    <cellStyle name="Calculation 2 7 3" xfId="120" xr:uid="{00000000-0005-0000-0000-000022010000}"/>
    <cellStyle name="Calculation 2 8" xfId="121" xr:uid="{00000000-0005-0000-0000-000023010000}"/>
    <cellStyle name="Calculation 2 8 2" xfId="122" xr:uid="{00000000-0005-0000-0000-000024010000}"/>
    <cellStyle name="Calculation 2 9" xfId="123" xr:uid="{00000000-0005-0000-0000-000025010000}"/>
    <cellStyle name="Calculation 3" xfId="90" xr:uid="{00000000-0005-0000-0000-000026010000}"/>
    <cellStyle name="Calculation 3 2" xfId="473" xr:uid="{00000000-0005-0000-0000-000027010000}"/>
    <cellStyle name="Calculation 3 3" xfId="538" xr:uid="{00000000-0005-0000-0000-000028010000}"/>
    <cellStyle name="Calculation 4" xfId="670" xr:uid="{00000000-0005-0000-0000-000029010000}"/>
    <cellStyle name="Check Cell" xfId="603" builtinId="23" customBuiltin="1"/>
    <cellStyle name="Check Cell 2" xfId="125" xr:uid="{00000000-0005-0000-0000-00002B010000}"/>
    <cellStyle name="Check Cell 3" xfId="124" xr:uid="{00000000-0005-0000-0000-00002C010000}"/>
    <cellStyle name="Check Cell 3 2" xfId="475" xr:uid="{00000000-0005-0000-0000-00002D010000}"/>
    <cellStyle name="Check Cell 3 3" xfId="510" xr:uid="{00000000-0005-0000-0000-00002E010000}"/>
    <cellStyle name="Check Cell 4" xfId="672" xr:uid="{00000000-0005-0000-0000-00002F010000}"/>
    <cellStyle name="Comma 10" xfId="701" xr:uid="{00000000-0005-0000-0000-000030010000}"/>
    <cellStyle name="Comma 10 2" xfId="705" xr:uid="{00000000-0005-0000-0000-000031010000}"/>
    <cellStyle name="Comma 11" xfId="647" xr:uid="{00000000-0005-0000-0000-000032010000}"/>
    <cellStyle name="Comma 11 2" xfId="702" xr:uid="{00000000-0005-0000-0000-000033010000}"/>
    <cellStyle name="Comma 12" xfId="804" xr:uid="{00000000-0005-0000-0000-000034010000}"/>
    <cellStyle name="Comma 2" xfId="126" xr:uid="{00000000-0005-0000-0000-000035010000}"/>
    <cellStyle name="Comma 2 2" xfId="127" xr:uid="{00000000-0005-0000-0000-000036010000}"/>
    <cellStyle name="Comma 2 3" xfId="652" xr:uid="{00000000-0005-0000-0000-000037010000}"/>
    <cellStyle name="Comma 2 4" xfId="708" xr:uid="{00000000-0005-0000-0000-000038010000}"/>
    <cellStyle name="Comma 2_Forward Curve" xfId="128" xr:uid="{00000000-0005-0000-0000-000039010000}"/>
    <cellStyle name="Comma 3" xfId="129" xr:uid="{00000000-0005-0000-0000-00003A010000}"/>
    <cellStyle name="Comma 4" xfId="548" xr:uid="{00000000-0005-0000-0000-00003B010000}"/>
    <cellStyle name="Comma 5" xfId="558" xr:uid="{00000000-0005-0000-0000-00003C010000}"/>
    <cellStyle name="Comma 6" xfId="559" xr:uid="{00000000-0005-0000-0000-00003D010000}"/>
    <cellStyle name="Comma 7" xfId="560" xr:uid="{00000000-0005-0000-0000-00003E010000}"/>
    <cellStyle name="Comma 8" xfId="561" xr:uid="{00000000-0005-0000-0000-00003F010000}"/>
    <cellStyle name="Comma 9" xfId="655" xr:uid="{00000000-0005-0000-0000-000040010000}"/>
    <cellStyle name="Comma 9 2" xfId="704" xr:uid="{00000000-0005-0000-0000-000041010000}"/>
    <cellStyle name="Comma, No spaces" xfId="130" xr:uid="{00000000-0005-0000-0000-000042010000}"/>
    <cellStyle name="Comma0" xfId="131" xr:uid="{00000000-0005-0000-0000-000043010000}"/>
    <cellStyle name="Comma0 2" xfId="132" xr:uid="{00000000-0005-0000-0000-000044010000}"/>
    <cellStyle name="Currency 2" xfId="133" xr:uid="{00000000-0005-0000-0000-000045010000}"/>
    <cellStyle name="Currency 3" xfId="134" xr:uid="{00000000-0005-0000-0000-000046010000}"/>
    <cellStyle name="Currency0" xfId="135" xr:uid="{00000000-0005-0000-0000-000047010000}"/>
    <cellStyle name="Currency0 2" xfId="136" xr:uid="{00000000-0005-0000-0000-000048010000}"/>
    <cellStyle name="Currency0 3" xfId="137" xr:uid="{00000000-0005-0000-0000-000049010000}"/>
    <cellStyle name="Currency0 4" xfId="138" xr:uid="{00000000-0005-0000-0000-00004A010000}"/>
    <cellStyle name="Currency0 5" xfId="139" xr:uid="{00000000-0005-0000-0000-00004B010000}"/>
    <cellStyle name="Currency0 6" xfId="140" xr:uid="{00000000-0005-0000-0000-00004C010000}"/>
    <cellStyle name="Currency0_AECO-C" xfId="141" xr:uid="{00000000-0005-0000-0000-00004D010000}"/>
    <cellStyle name="Date" xfId="142" xr:uid="{00000000-0005-0000-0000-00004E010000}"/>
    <cellStyle name="Date 2" xfId="143" xr:uid="{00000000-0005-0000-0000-00004F010000}"/>
    <cellStyle name="DateTime" xfId="144" xr:uid="{00000000-0005-0000-0000-000050010000}"/>
    <cellStyle name="DateTime 2" xfId="145" xr:uid="{00000000-0005-0000-0000-000051010000}"/>
    <cellStyle name="Explanatory Text" xfId="605" builtinId="53" customBuiltin="1"/>
    <cellStyle name="Explanatory Text 2" xfId="147" xr:uid="{00000000-0005-0000-0000-000053010000}"/>
    <cellStyle name="Explanatory Text 3" xfId="146" xr:uid="{00000000-0005-0000-0000-000054010000}"/>
    <cellStyle name="Explanatory Text 3 2" xfId="478" xr:uid="{00000000-0005-0000-0000-000055010000}"/>
    <cellStyle name="Explanatory Text 3 3" xfId="539" xr:uid="{00000000-0005-0000-0000-000056010000}"/>
    <cellStyle name="Explanatory Text 4" xfId="675" xr:uid="{00000000-0005-0000-0000-000057010000}"/>
    <cellStyle name="Fixed" xfId="148" xr:uid="{00000000-0005-0000-0000-000058010000}"/>
    <cellStyle name="Fixed 2" xfId="149" xr:uid="{00000000-0005-0000-0000-000059010000}"/>
    <cellStyle name="FORECAST" xfId="549" xr:uid="{00000000-0005-0000-0000-00005A010000}"/>
    <cellStyle name="G03_Text" xfId="150" xr:uid="{00000000-0005-0000-0000-00005B010000}"/>
    <cellStyle name="Good" xfId="596" builtinId="26" customBuiltin="1"/>
    <cellStyle name="Good 2" xfId="152" xr:uid="{00000000-0005-0000-0000-00005D010000}"/>
    <cellStyle name="Good 3" xfId="151" xr:uid="{00000000-0005-0000-0000-00005E010000}"/>
    <cellStyle name="Good 3 2" xfId="468" xr:uid="{00000000-0005-0000-0000-00005F010000}"/>
    <cellStyle name="Good 3 3" xfId="509" xr:uid="{00000000-0005-0000-0000-000060010000}"/>
    <cellStyle name="Good 4" xfId="665" xr:uid="{00000000-0005-0000-0000-000061010000}"/>
    <cellStyle name="Heading 1" xfId="592" builtinId="16" customBuiltin="1"/>
    <cellStyle name="Heading 1 2" xfId="154" xr:uid="{00000000-0005-0000-0000-000063010000}"/>
    <cellStyle name="Heading 1 3" xfId="153" xr:uid="{00000000-0005-0000-0000-000064010000}"/>
    <cellStyle name="Heading 1 3 2" xfId="464" xr:uid="{00000000-0005-0000-0000-000065010000}"/>
    <cellStyle name="Heading 1 3 3" xfId="541" xr:uid="{00000000-0005-0000-0000-000066010000}"/>
    <cellStyle name="Heading 1 4" xfId="661" xr:uid="{00000000-0005-0000-0000-000067010000}"/>
    <cellStyle name="Heading 2" xfId="593" builtinId="17" customBuiltin="1"/>
    <cellStyle name="Heading 2 2" xfId="156" xr:uid="{00000000-0005-0000-0000-000069010000}"/>
    <cellStyle name="Heading 2 3" xfId="157" xr:uid="{00000000-0005-0000-0000-00006A010000}"/>
    <cellStyle name="Heading 2 4" xfId="158" xr:uid="{00000000-0005-0000-0000-00006B010000}"/>
    <cellStyle name="Heading 2 5" xfId="159" xr:uid="{00000000-0005-0000-0000-00006C010000}"/>
    <cellStyle name="Heading 2 6" xfId="155" xr:uid="{00000000-0005-0000-0000-00006D010000}"/>
    <cellStyle name="Heading 2 6 2" xfId="465" xr:uid="{00000000-0005-0000-0000-00006E010000}"/>
    <cellStyle name="Heading 2 6 3" xfId="540" xr:uid="{00000000-0005-0000-0000-00006F010000}"/>
    <cellStyle name="Heading 2 7" xfId="662" xr:uid="{00000000-0005-0000-0000-000070010000}"/>
    <cellStyle name="Heading 3" xfId="594" builtinId="18" customBuiltin="1"/>
    <cellStyle name="Heading 3 2" xfId="161" xr:uid="{00000000-0005-0000-0000-000072010000}"/>
    <cellStyle name="Heading 3 2 2" xfId="162" xr:uid="{00000000-0005-0000-0000-000073010000}"/>
    <cellStyle name="Heading 3 2 2 2" xfId="163" xr:uid="{00000000-0005-0000-0000-000074010000}"/>
    <cellStyle name="Heading 3 2 2 2 2" xfId="164" xr:uid="{00000000-0005-0000-0000-000075010000}"/>
    <cellStyle name="Heading 3 2 2 3" xfId="165" xr:uid="{00000000-0005-0000-0000-000076010000}"/>
    <cellStyle name="Heading 3 2 2 4" xfId="166" xr:uid="{00000000-0005-0000-0000-000077010000}"/>
    <cellStyle name="Heading 3 2 3" xfId="167" xr:uid="{00000000-0005-0000-0000-000078010000}"/>
    <cellStyle name="Heading 3 2 3 2" xfId="168" xr:uid="{00000000-0005-0000-0000-000079010000}"/>
    <cellStyle name="Heading 3 2 3 2 2" xfId="169" xr:uid="{00000000-0005-0000-0000-00007A010000}"/>
    <cellStyle name="Heading 3 2 3 3" xfId="170" xr:uid="{00000000-0005-0000-0000-00007B010000}"/>
    <cellStyle name="Heading 3 2 3 4" xfId="171" xr:uid="{00000000-0005-0000-0000-00007C010000}"/>
    <cellStyle name="Heading 3 2 4" xfId="172" xr:uid="{00000000-0005-0000-0000-00007D010000}"/>
    <cellStyle name="Heading 3 2 4 2" xfId="173" xr:uid="{00000000-0005-0000-0000-00007E010000}"/>
    <cellStyle name="Heading 3 2 4 2 2" xfId="174" xr:uid="{00000000-0005-0000-0000-00007F010000}"/>
    <cellStyle name="Heading 3 2 4 3" xfId="175" xr:uid="{00000000-0005-0000-0000-000080010000}"/>
    <cellStyle name="Heading 3 2 4 4" xfId="176" xr:uid="{00000000-0005-0000-0000-000081010000}"/>
    <cellStyle name="Heading 3 2 5" xfId="177" xr:uid="{00000000-0005-0000-0000-000082010000}"/>
    <cellStyle name="Heading 3 2 5 2" xfId="178" xr:uid="{00000000-0005-0000-0000-000083010000}"/>
    <cellStyle name="Heading 3 2 5 3" xfId="179" xr:uid="{00000000-0005-0000-0000-000084010000}"/>
    <cellStyle name="Heading 3 2 6" xfId="180" xr:uid="{00000000-0005-0000-0000-000085010000}"/>
    <cellStyle name="Heading 3 2 6 2" xfId="181" xr:uid="{00000000-0005-0000-0000-000086010000}"/>
    <cellStyle name="Heading 3 2 6 3" xfId="182" xr:uid="{00000000-0005-0000-0000-000087010000}"/>
    <cellStyle name="Heading 3 2 7" xfId="183" xr:uid="{00000000-0005-0000-0000-000088010000}"/>
    <cellStyle name="Heading 3 2 8" xfId="184" xr:uid="{00000000-0005-0000-0000-000089010000}"/>
    <cellStyle name="Heading 3 3" xfId="160" xr:uid="{00000000-0005-0000-0000-00008A010000}"/>
    <cellStyle name="Heading 3 3 2" xfId="466" xr:uid="{00000000-0005-0000-0000-00008B010000}"/>
    <cellStyle name="Heading 3 3 3" xfId="537" xr:uid="{00000000-0005-0000-0000-00008C010000}"/>
    <cellStyle name="Heading 3 4" xfId="663" xr:uid="{00000000-0005-0000-0000-00008D010000}"/>
    <cellStyle name="Heading 4" xfId="595" builtinId="19" customBuiltin="1"/>
    <cellStyle name="Heading 4 2" xfId="186" xr:uid="{00000000-0005-0000-0000-00008F010000}"/>
    <cellStyle name="Heading 4 3" xfId="185" xr:uid="{00000000-0005-0000-0000-000090010000}"/>
    <cellStyle name="Heading 4 3 2" xfId="467" xr:uid="{00000000-0005-0000-0000-000091010000}"/>
    <cellStyle name="Heading 4 3 3" xfId="504" xr:uid="{00000000-0005-0000-0000-000092010000}"/>
    <cellStyle name="Heading 4 4" xfId="664" xr:uid="{00000000-0005-0000-0000-000093010000}"/>
    <cellStyle name="HEADINGS" xfId="550" xr:uid="{00000000-0005-0000-0000-000094010000}"/>
    <cellStyle name="Hyperlink 2" xfId="187" xr:uid="{00000000-0005-0000-0000-000095010000}"/>
    <cellStyle name="Hyperlink 3" xfId="188" xr:uid="{00000000-0005-0000-0000-000096010000}"/>
    <cellStyle name="Input" xfId="599" builtinId="20" customBuiltin="1"/>
    <cellStyle name="Input 2" xfId="190" xr:uid="{00000000-0005-0000-0000-000098010000}"/>
    <cellStyle name="Input 2 10" xfId="191" xr:uid="{00000000-0005-0000-0000-000099010000}"/>
    <cellStyle name="Input 2 2" xfId="192" xr:uid="{00000000-0005-0000-0000-00009A010000}"/>
    <cellStyle name="Input 2 2 2" xfId="193" xr:uid="{00000000-0005-0000-0000-00009B010000}"/>
    <cellStyle name="Input 2 2 2 2" xfId="194" xr:uid="{00000000-0005-0000-0000-00009C010000}"/>
    <cellStyle name="Input 2 2 3" xfId="195" xr:uid="{00000000-0005-0000-0000-00009D010000}"/>
    <cellStyle name="Input 2 2 4" xfId="196" xr:uid="{00000000-0005-0000-0000-00009E010000}"/>
    <cellStyle name="Input 2 3" xfId="197" xr:uid="{00000000-0005-0000-0000-00009F010000}"/>
    <cellStyle name="Input 2 3 2" xfId="198" xr:uid="{00000000-0005-0000-0000-0000A0010000}"/>
    <cellStyle name="Input 2 3 2 2" xfId="199" xr:uid="{00000000-0005-0000-0000-0000A1010000}"/>
    <cellStyle name="Input 2 3 3" xfId="200" xr:uid="{00000000-0005-0000-0000-0000A2010000}"/>
    <cellStyle name="Input 2 3 4" xfId="201" xr:uid="{00000000-0005-0000-0000-0000A3010000}"/>
    <cellStyle name="Input 2 4" xfId="202" xr:uid="{00000000-0005-0000-0000-0000A4010000}"/>
    <cellStyle name="Input 2 4 2" xfId="203" xr:uid="{00000000-0005-0000-0000-0000A5010000}"/>
    <cellStyle name="Input 2 4 2 2" xfId="204" xr:uid="{00000000-0005-0000-0000-0000A6010000}"/>
    <cellStyle name="Input 2 4 3" xfId="205" xr:uid="{00000000-0005-0000-0000-0000A7010000}"/>
    <cellStyle name="Input 2 4 4" xfId="206" xr:uid="{00000000-0005-0000-0000-0000A8010000}"/>
    <cellStyle name="Input 2 5" xfId="207" xr:uid="{00000000-0005-0000-0000-0000A9010000}"/>
    <cellStyle name="Input 2 5 2" xfId="208" xr:uid="{00000000-0005-0000-0000-0000AA010000}"/>
    <cellStyle name="Input 2 5 2 2" xfId="209" xr:uid="{00000000-0005-0000-0000-0000AB010000}"/>
    <cellStyle name="Input 2 5 3" xfId="210" xr:uid="{00000000-0005-0000-0000-0000AC010000}"/>
    <cellStyle name="Input 2 5 4" xfId="211" xr:uid="{00000000-0005-0000-0000-0000AD010000}"/>
    <cellStyle name="Input 2 6" xfId="212" xr:uid="{00000000-0005-0000-0000-0000AE010000}"/>
    <cellStyle name="Input 2 6 2" xfId="213" xr:uid="{00000000-0005-0000-0000-0000AF010000}"/>
    <cellStyle name="Input 2 6 2 2" xfId="214" xr:uid="{00000000-0005-0000-0000-0000B0010000}"/>
    <cellStyle name="Input 2 6 3" xfId="215" xr:uid="{00000000-0005-0000-0000-0000B1010000}"/>
    <cellStyle name="Input 2 6 4" xfId="216" xr:uid="{00000000-0005-0000-0000-0000B2010000}"/>
    <cellStyle name="Input 2 7" xfId="217" xr:uid="{00000000-0005-0000-0000-0000B3010000}"/>
    <cellStyle name="Input 2 7 2" xfId="218" xr:uid="{00000000-0005-0000-0000-0000B4010000}"/>
    <cellStyle name="Input 2 7 3" xfId="219" xr:uid="{00000000-0005-0000-0000-0000B5010000}"/>
    <cellStyle name="Input 2 8" xfId="220" xr:uid="{00000000-0005-0000-0000-0000B6010000}"/>
    <cellStyle name="Input 2 8 2" xfId="221" xr:uid="{00000000-0005-0000-0000-0000B7010000}"/>
    <cellStyle name="Input 2 9" xfId="222" xr:uid="{00000000-0005-0000-0000-0000B8010000}"/>
    <cellStyle name="Input 2_Feb 2, 2012" xfId="223" xr:uid="{00000000-0005-0000-0000-0000B9010000}"/>
    <cellStyle name="Input 3" xfId="189" xr:uid="{00000000-0005-0000-0000-0000BA010000}"/>
    <cellStyle name="Input 3 2" xfId="471" xr:uid="{00000000-0005-0000-0000-0000BB010000}"/>
    <cellStyle name="Input 3 3" xfId="542" xr:uid="{00000000-0005-0000-0000-0000BC010000}"/>
    <cellStyle name="Input 4" xfId="668" xr:uid="{00000000-0005-0000-0000-0000BD010000}"/>
    <cellStyle name="Input 5" xfId="831" xr:uid="{00000000-0005-0000-0000-0000BE010000}"/>
    <cellStyle name="Input 6" xfId="832" xr:uid="{00000000-0005-0000-0000-0000BF010000}"/>
    <cellStyle name="Linked Cell" xfId="602" builtinId="24" customBuiltin="1"/>
    <cellStyle name="Linked Cell 2" xfId="225" xr:uid="{00000000-0005-0000-0000-0000C1010000}"/>
    <cellStyle name="Linked Cell 3" xfId="224" xr:uid="{00000000-0005-0000-0000-0000C2010000}"/>
    <cellStyle name="Linked Cell 3 2" xfId="474" xr:uid="{00000000-0005-0000-0000-0000C3010000}"/>
    <cellStyle name="Linked Cell 3 3" xfId="508" xr:uid="{00000000-0005-0000-0000-0000C4010000}"/>
    <cellStyle name="Linked Cell 4" xfId="671" xr:uid="{00000000-0005-0000-0000-0000C5010000}"/>
    <cellStyle name="MACRO" xfId="551" xr:uid="{00000000-0005-0000-0000-0000C6010000}"/>
    <cellStyle name="Neutral" xfId="598" builtinId="28" customBuiltin="1"/>
    <cellStyle name="Neutral 2" xfId="227" xr:uid="{00000000-0005-0000-0000-0000C8010000}"/>
    <cellStyle name="Neutral 3" xfId="226" xr:uid="{00000000-0005-0000-0000-0000C9010000}"/>
    <cellStyle name="Neutral 3 2" xfId="470" xr:uid="{00000000-0005-0000-0000-0000CA010000}"/>
    <cellStyle name="Neutral 3 3" xfId="507" xr:uid="{00000000-0005-0000-0000-0000CB010000}"/>
    <cellStyle name="Neutral 4" xfId="667" xr:uid="{00000000-0005-0000-0000-0000CC010000}"/>
    <cellStyle name="Normal" xfId="0" builtinId="0"/>
    <cellStyle name="Normal 10" xfId="228" xr:uid="{00000000-0005-0000-0000-0000CE010000}"/>
    <cellStyle name="Normal 10 2" xfId="229" xr:uid="{00000000-0005-0000-0000-0000CF010000}"/>
    <cellStyle name="Normal 10 3" xfId="230" xr:uid="{00000000-0005-0000-0000-0000D0010000}"/>
    <cellStyle name="Normal 100" xfId="779" xr:uid="{00000000-0005-0000-0000-0000D1010000}"/>
    <cellStyle name="Normal 101" xfId="780" xr:uid="{00000000-0005-0000-0000-0000D2010000}"/>
    <cellStyle name="Normal 102" xfId="785" xr:uid="{00000000-0005-0000-0000-0000D3010000}"/>
    <cellStyle name="Normal 103" xfId="802" xr:uid="{00000000-0005-0000-0000-0000D4010000}"/>
    <cellStyle name="Normal 104" xfId="805" xr:uid="{00000000-0005-0000-0000-0000D5010000}"/>
    <cellStyle name="Normal 105" xfId="836" xr:uid="{00000000-0005-0000-0000-0000D6010000}"/>
    <cellStyle name="Normal 106" xfId="850" xr:uid="{00000000-0005-0000-0000-0000D7010000}"/>
    <cellStyle name="Normal 107" xfId="631" xr:uid="{00000000-0005-0000-0000-0000D8010000}"/>
    <cellStyle name="Normal 11" xfId="231" xr:uid="{00000000-0005-0000-0000-0000D9010000}"/>
    <cellStyle name="Normal 11 2" xfId="232" xr:uid="{00000000-0005-0000-0000-0000DA010000}"/>
    <cellStyle name="Normal 11 3" xfId="233" xr:uid="{00000000-0005-0000-0000-0000DB010000}"/>
    <cellStyle name="Normal 12" xfId="234" xr:uid="{00000000-0005-0000-0000-0000DC010000}"/>
    <cellStyle name="Normal 12 2" xfId="235" xr:uid="{00000000-0005-0000-0000-0000DD010000}"/>
    <cellStyle name="Normal 12 3" xfId="236" xr:uid="{00000000-0005-0000-0000-0000DE010000}"/>
    <cellStyle name="Normal 13" xfId="237" xr:uid="{00000000-0005-0000-0000-0000DF010000}"/>
    <cellStyle name="Normal 13 2" xfId="458" xr:uid="{00000000-0005-0000-0000-0000E0010000}"/>
    <cellStyle name="Normal 13 2 2" xfId="571" xr:uid="{00000000-0005-0000-0000-0000E1010000}"/>
    <cellStyle name="Normal 13 3" xfId="460" xr:uid="{00000000-0005-0000-0000-0000E2010000}"/>
    <cellStyle name="Normal 13 3 2" xfId="546" xr:uid="{00000000-0005-0000-0000-0000E3010000}"/>
    <cellStyle name="Normal 13 4" xfId="562" xr:uid="{00000000-0005-0000-0000-0000E4010000}"/>
    <cellStyle name="Normal 13 4 2" xfId="587" xr:uid="{00000000-0005-0000-0000-0000E5010000}"/>
    <cellStyle name="Normal 13 5" xfId="570" xr:uid="{00000000-0005-0000-0000-0000E6010000}"/>
    <cellStyle name="Normal 14" xfId="238" xr:uid="{00000000-0005-0000-0000-0000E7010000}"/>
    <cellStyle name="Normal 14 2" xfId="239" xr:uid="{00000000-0005-0000-0000-0000E8010000}"/>
    <cellStyle name="Normal 14 3" xfId="240" xr:uid="{00000000-0005-0000-0000-0000E9010000}"/>
    <cellStyle name="Normal 145" xfId="241" xr:uid="{00000000-0005-0000-0000-0000EA010000}"/>
    <cellStyle name="Normal 15" xfId="242" xr:uid="{00000000-0005-0000-0000-0000EB010000}"/>
    <cellStyle name="Normal 16" xfId="243" xr:uid="{00000000-0005-0000-0000-0000EC010000}"/>
    <cellStyle name="Normal 17" xfId="244" xr:uid="{00000000-0005-0000-0000-0000ED010000}"/>
    <cellStyle name="Normal 18" xfId="245" xr:uid="{00000000-0005-0000-0000-0000EE010000}"/>
    <cellStyle name="Normal 19" xfId="1" xr:uid="{00000000-0005-0000-0000-0000EF010000}"/>
    <cellStyle name="Normal 19 2" xfId="462" xr:uid="{00000000-0005-0000-0000-0000F0010000}"/>
    <cellStyle name="Normal 19 2 2" xfId="572" xr:uid="{00000000-0005-0000-0000-0000F1010000}"/>
    <cellStyle name="Normal 19 2 2 2" xfId="833" xr:uid="{00000000-0005-0000-0000-0000F2010000}"/>
    <cellStyle name="Normal 19 2 3" xfId="632" xr:uid="{00000000-0005-0000-0000-0000F3010000}"/>
    <cellStyle name="Normal 19 3" xfId="536" xr:uid="{00000000-0005-0000-0000-0000F4010000}"/>
    <cellStyle name="Normal 19 4" xfId="568" xr:uid="{00000000-0005-0000-0000-0000F5010000}"/>
    <cellStyle name="Normal 2" xfId="246" xr:uid="{00000000-0005-0000-0000-0000F6010000}"/>
    <cellStyle name="Normal 2 2" xfId="247" xr:uid="{00000000-0005-0000-0000-0000F7010000}"/>
    <cellStyle name="Normal 2 2 13" xfId="248" xr:uid="{00000000-0005-0000-0000-0000F8010000}"/>
    <cellStyle name="Normal 2 2 14" xfId="249" xr:uid="{00000000-0005-0000-0000-0000F9010000}"/>
    <cellStyle name="Normal 2 2_Forward Curve" xfId="250" xr:uid="{00000000-0005-0000-0000-0000FA010000}"/>
    <cellStyle name="Normal 2 3" xfId="251" xr:uid="{00000000-0005-0000-0000-0000FB010000}"/>
    <cellStyle name="Normal 2 4" xfId="252" xr:uid="{00000000-0005-0000-0000-0000FC010000}"/>
    <cellStyle name="Normal 2 5" xfId="253" xr:uid="{00000000-0005-0000-0000-0000FD010000}"/>
    <cellStyle name="Normal 2_AECO-C" xfId="254" xr:uid="{00000000-0005-0000-0000-0000FE010000}"/>
    <cellStyle name="Normal 20" xfId="565" xr:uid="{00000000-0005-0000-0000-0000FF010000}"/>
    <cellStyle name="Normal 20 2" xfId="590" xr:uid="{00000000-0005-0000-0000-000000020000}"/>
    <cellStyle name="Normal 20 2 2" xfId="660" xr:uid="{00000000-0005-0000-0000-000001020000}"/>
    <cellStyle name="Normal 20 3" xfId="703" xr:uid="{00000000-0005-0000-0000-000002020000}"/>
    <cellStyle name="Normal 20 4" xfId="834" xr:uid="{00000000-0005-0000-0000-000003020000}"/>
    <cellStyle name="Normal 20 5" xfId="645" xr:uid="{00000000-0005-0000-0000-000004020000}"/>
    <cellStyle name="Normal 21" xfId="567" xr:uid="{00000000-0005-0000-0000-000005020000}"/>
    <cellStyle name="Normal 21 2" xfId="706" xr:uid="{00000000-0005-0000-0000-000006020000}"/>
    <cellStyle name="Normal 21 3" xfId="649" xr:uid="{00000000-0005-0000-0000-000007020000}"/>
    <cellStyle name="Normal 22" xfId="566" xr:uid="{00000000-0005-0000-0000-000008020000}"/>
    <cellStyle name="Normal 22 2" xfId="707" xr:uid="{00000000-0005-0000-0000-000009020000}"/>
    <cellStyle name="Normal 22 3" xfId="654" xr:uid="{00000000-0005-0000-0000-00000A020000}"/>
    <cellStyle name="Normal 22 9" xfId="569" xr:uid="{00000000-0005-0000-0000-00000B020000}"/>
    <cellStyle name="Normal 23" xfId="657" xr:uid="{00000000-0005-0000-0000-00000C020000}"/>
    <cellStyle name="Normal 24" xfId="650" xr:uid="{00000000-0005-0000-0000-00000D020000}"/>
    <cellStyle name="Normal 25" xfId="656" xr:uid="{00000000-0005-0000-0000-00000E020000}"/>
    <cellStyle name="Normal 26" xfId="653" xr:uid="{00000000-0005-0000-0000-00000F020000}"/>
    <cellStyle name="Normal 27" xfId="658" xr:uid="{00000000-0005-0000-0000-000010020000}"/>
    <cellStyle name="Normal 28" xfId="648" xr:uid="{00000000-0005-0000-0000-000011020000}"/>
    <cellStyle name="Normal 29" xfId="659" xr:uid="{00000000-0005-0000-0000-000012020000}"/>
    <cellStyle name="Normal 3" xfId="255" xr:uid="{00000000-0005-0000-0000-000013020000}"/>
    <cellStyle name="Normal 3 2" xfId="256" xr:uid="{00000000-0005-0000-0000-000014020000}"/>
    <cellStyle name="Normal 3 3" xfId="257" xr:uid="{00000000-0005-0000-0000-000015020000}"/>
    <cellStyle name="Normal 3 4" xfId="258" xr:uid="{00000000-0005-0000-0000-000016020000}"/>
    <cellStyle name="Normal 3 5" xfId="259" xr:uid="{00000000-0005-0000-0000-000017020000}"/>
    <cellStyle name="Normal 3 6" xfId="260" xr:uid="{00000000-0005-0000-0000-000018020000}"/>
    <cellStyle name="Normal 3 7" xfId="261" xr:uid="{00000000-0005-0000-0000-000019020000}"/>
    <cellStyle name="Normal 3 8" xfId="262" xr:uid="{00000000-0005-0000-0000-00001A020000}"/>
    <cellStyle name="Normal 3_AECO-C" xfId="263" xr:uid="{00000000-0005-0000-0000-00001B020000}"/>
    <cellStyle name="Normal 30" xfId="709" xr:uid="{00000000-0005-0000-0000-00001C020000}"/>
    <cellStyle name="Normal 31" xfId="710" xr:uid="{00000000-0005-0000-0000-00001D020000}"/>
    <cellStyle name="Normal 32" xfId="711" xr:uid="{00000000-0005-0000-0000-00001E020000}"/>
    <cellStyle name="Normal 33" xfId="712" xr:uid="{00000000-0005-0000-0000-00001F020000}"/>
    <cellStyle name="Normal 34" xfId="713" xr:uid="{00000000-0005-0000-0000-000020020000}"/>
    <cellStyle name="Normal 35" xfId="714" xr:uid="{00000000-0005-0000-0000-000021020000}"/>
    <cellStyle name="Normal 36" xfId="715" xr:uid="{00000000-0005-0000-0000-000022020000}"/>
    <cellStyle name="Normal 37" xfId="716" xr:uid="{00000000-0005-0000-0000-000023020000}"/>
    <cellStyle name="Normal 38" xfId="717" xr:uid="{00000000-0005-0000-0000-000024020000}"/>
    <cellStyle name="Normal 39" xfId="718" xr:uid="{00000000-0005-0000-0000-000025020000}"/>
    <cellStyle name="Normal 4" xfId="264" xr:uid="{00000000-0005-0000-0000-000026020000}"/>
    <cellStyle name="Normal 4 10" xfId="265" xr:uid="{00000000-0005-0000-0000-000027020000}"/>
    <cellStyle name="Normal 4 2" xfId="266" xr:uid="{00000000-0005-0000-0000-000028020000}"/>
    <cellStyle name="Normal 4 2 2" xfId="267" xr:uid="{00000000-0005-0000-0000-000029020000}"/>
    <cellStyle name="Normal 4 2 3" xfId="268" xr:uid="{00000000-0005-0000-0000-00002A020000}"/>
    <cellStyle name="Normal 4 3" xfId="269" xr:uid="{00000000-0005-0000-0000-00002B020000}"/>
    <cellStyle name="Normal 4 4" xfId="270" xr:uid="{00000000-0005-0000-0000-00002C020000}"/>
    <cellStyle name="Normal 4 4 2" xfId="271" xr:uid="{00000000-0005-0000-0000-00002D020000}"/>
    <cellStyle name="Normal 4 4 3" xfId="272" xr:uid="{00000000-0005-0000-0000-00002E020000}"/>
    <cellStyle name="Normal 4 5" xfId="273" xr:uid="{00000000-0005-0000-0000-00002F020000}"/>
    <cellStyle name="Normal 4 5 2" xfId="274" xr:uid="{00000000-0005-0000-0000-000030020000}"/>
    <cellStyle name="Normal 4 5 3" xfId="275" xr:uid="{00000000-0005-0000-0000-000031020000}"/>
    <cellStyle name="Normal 4 6" xfId="276" xr:uid="{00000000-0005-0000-0000-000032020000}"/>
    <cellStyle name="Normal 4 6 2" xfId="277" xr:uid="{00000000-0005-0000-0000-000033020000}"/>
    <cellStyle name="Normal 4 6 3" xfId="278" xr:uid="{00000000-0005-0000-0000-000034020000}"/>
    <cellStyle name="Normal 4 7" xfId="279" xr:uid="{00000000-0005-0000-0000-000035020000}"/>
    <cellStyle name="Normal 4 7 2" xfId="280" xr:uid="{00000000-0005-0000-0000-000036020000}"/>
    <cellStyle name="Normal 4 7 3" xfId="281" xr:uid="{00000000-0005-0000-0000-000037020000}"/>
    <cellStyle name="Normal 4 8" xfId="282" xr:uid="{00000000-0005-0000-0000-000038020000}"/>
    <cellStyle name="Normal 4 8 2" xfId="283" xr:uid="{00000000-0005-0000-0000-000039020000}"/>
    <cellStyle name="Normal 4 8 3" xfId="284" xr:uid="{00000000-0005-0000-0000-00003A020000}"/>
    <cellStyle name="Normal 4 9" xfId="285" xr:uid="{00000000-0005-0000-0000-00003B020000}"/>
    <cellStyle name="Normal 40" xfId="719" xr:uid="{00000000-0005-0000-0000-00003C020000}"/>
    <cellStyle name="Normal 41" xfId="720" xr:uid="{00000000-0005-0000-0000-00003D020000}"/>
    <cellStyle name="Normal 42" xfId="721" xr:uid="{00000000-0005-0000-0000-00003E020000}"/>
    <cellStyle name="Normal 43" xfId="722" xr:uid="{00000000-0005-0000-0000-00003F020000}"/>
    <cellStyle name="Normal 44" xfId="723" xr:uid="{00000000-0005-0000-0000-000040020000}"/>
    <cellStyle name="Normal 45" xfId="724" xr:uid="{00000000-0005-0000-0000-000041020000}"/>
    <cellStyle name="Normal 46" xfId="725" xr:uid="{00000000-0005-0000-0000-000042020000}"/>
    <cellStyle name="Normal 47" xfId="726" xr:uid="{00000000-0005-0000-0000-000043020000}"/>
    <cellStyle name="Normal 48" xfId="727" xr:uid="{00000000-0005-0000-0000-000044020000}"/>
    <cellStyle name="Normal 49" xfId="728" xr:uid="{00000000-0005-0000-0000-000045020000}"/>
    <cellStyle name="Normal 5" xfId="286" xr:uid="{00000000-0005-0000-0000-000046020000}"/>
    <cellStyle name="Normal 50" xfId="729" xr:uid="{00000000-0005-0000-0000-000047020000}"/>
    <cellStyle name="Normal 51" xfId="730" xr:uid="{00000000-0005-0000-0000-000048020000}"/>
    <cellStyle name="Normal 52" xfId="731" xr:uid="{00000000-0005-0000-0000-000049020000}"/>
    <cellStyle name="Normal 53" xfId="732" xr:uid="{00000000-0005-0000-0000-00004A020000}"/>
    <cellStyle name="Normal 54" xfId="733" xr:uid="{00000000-0005-0000-0000-00004B020000}"/>
    <cellStyle name="Normal 55" xfId="734" xr:uid="{00000000-0005-0000-0000-00004C020000}"/>
    <cellStyle name="Normal 56" xfId="735" xr:uid="{00000000-0005-0000-0000-00004D020000}"/>
    <cellStyle name="Normal 57" xfId="736" xr:uid="{00000000-0005-0000-0000-00004E020000}"/>
    <cellStyle name="Normal 58" xfId="737" xr:uid="{00000000-0005-0000-0000-00004F020000}"/>
    <cellStyle name="Normal 59" xfId="738" xr:uid="{00000000-0005-0000-0000-000050020000}"/>
    <cellStyle name="Normal 6" xfId="287" xr:uid="{00000000-0005-0000-0000-000051020000}"/>
    <cellStyle name="Normal 6 2" xfId="288" xr:uid="{00000000-0005-0000-0000-000052020000}"/>
    <cellStyle name="Normal 6 3" xfId="289" xr:uid="{00000000-0005-0000-0000-000053020000}"/>
    <cellStyle name="Normal 6 4" xfId="459" xr:uid="{00000000-0005-0000-0000-000054020000}"/>
    <cellStyle name="Normal 6 5" xfId="461" xr:uid="{00000000-0005-0000-0000-000055020000}"/>
    <cellStyle name="Normal 6 5 2" xfId="547" xr:uid="{00000000-0005-0000-0000-000056020000}"/>
    <cellStyle name="Normal 6 6" xfId="563" xr:uid="{00000000-0005-0000-0000-000057020000}"/>
    <cellStyle name="Normal 6 6 2" xfId="588" xr:uid="{00000000-0005-0000-0000-000058020000}"/>
    <cellStyle name="Normal 6 7" xfId="651" xr:uid="{00000000-0005-0000-0000-000059020000}"/>
    <cellStyle name="Normal 6_AECO-C" xfId="290" xr:uid="{00000000-0005-0000-0000-00005A020000}"/>
    <cellStyle name="Normal 60" xfId="739" xr:uid="{00000000-0005-0000-0000-00005B020000}"/>
    <cellStyle name="Normal 61" xfId="740" xr:uid="{00000000-0005-0000-0000-00005C020000}"/>
    <cellStyle name="Normal 62" xfId="741" xr:uid="{00000000-0005-0000-0000-00005D020000}"/>
    <cellStyle name="Normal 63" xfId="742" xr:uid="{00000000-0005-0000-0000-00005E020000}"/>
    <cellStyle name="Normal 64" xfId="743" xr:uid="{00000000-0005-0000-0000-00005F020000}"/>
    <cellStyle name="Normal 65" xfId="744" xr:uid="{00000000-0005-0000-0000-000060020000}"/>
    <cellStyle name="Normal 66" xfId="745" xr:uid="{00000000-0005-0000-0000-000061020000}"/>
    <cellStyle name="Normal 67" xfId="746" xr:uid="{00000000-0005-0000-0000-000062020000}"/>
    <cellStyle name="Normal 68" xfId="747" xr:uid="{00000000-0005-0000-0000-000063020000}"/>
    <cellStyle name="Normal 69" xfId="748" xr:uid="{00000000-0005-0000-0000-000064020000}"/>
    <cellStyle name="Normal 7" xfId="291" xr:uid="{00000000-0005-0000-0000-000065020000}"/>
    <cellStyle name="Normal 7 2" xfId="292" xr:uid="{00000000-0005-0000-0000-000066020000}"/>
    <cellStyle name="Normal 7 3" xfId="293" xr:uid="{00000000-0005-0000-0000-000067020000}"/>
    <cellStyle name="Normal 70" xfId="749" xr:uid="{00000000-0005-0000-0000-000068020000}"/>
    <cellStyle name="Normal 71" xfId="750" xr:uid="{00000000-0005-0000-0000-000069020000}"/>
    <cellStyle name="Normal 72" xfId="751" xr:uid="{00000000-0005-0000-0000-00006A020000}"/>
    <cellStyle name="Normal 73" xfId="752" xr:uid="{00000000-0005-0000-0000-00006B020000}"/>
    <cellStyle name="Normal 74" xfId="753" xr:uid="{00000000-0005-0000-0000-00006C020000}"/>
    <cellStyle name="Normal 75" xfId="754" xr:uid="{00000000-0005-0000-0000-00006D020000}"/>
    <cellStyle name="Normal 76" xfId="755" xr:uid="{00000000-0005-0000-0000-00006E020000}"/>
    <cellStyle name="Normal 77" xfId="756" xr:uid="{00000000-0005-0000-0000-00006F020000}"/>
    <cellStyle name="Normal 78" xfId="757" xr:uid="{00000000-0005-0000-0000-000070020000}"/>
    <cellStyle name="Normal 79" xfId="758" xr:uid="{00000000-0005-0000-0000-000071020000}"/>
    <cellStyle name="Normal 8" xfId="294" xr:uid="{00000000-0005-0000-0000-000072020000}"/>
    <cellStyle name="Normal 80" xfId="759" xr:uid="{00000000-0005-0000-0000-000073020000}"/>
    <cellStyle name="Normal 81" xfId="760" xr:uid="{00000000-0005-0000-0000-000074020000}"/>
    <cellStyle name="Normal 82" xfId="761" xr:uid="{00000000-0005-0000-0000-000075020000}"/>
    <cellStyle name="Normal 83" xfId="762" xr:uid="{00000000-0005-0000-0000-000076020000}"/>
    <cellStyle name="Normal 84" xfId="763" xr:uid="{00000000-0005-0000-0000-000077020000}"/>
    <cellStyle name="Normal 85" xfId="764" xr:uid="{00000000-0005-0000-0000-000078020000}"/>
    <cellStyle name="Normal 86" xfId="765" xr:uid="{00000000-0005-0000-0000-000079020000}"/>
    <cellStyle name="Normal 87" xfId="766" xr:uid="{00000000-0005-0000-0000-00007A020000}"/>
    <cellStyle name="Normal 88" xfId="767" xr:uid="{00000000-0005-0000-0000-00007B020000}"/>
    <cellStyle name="Normal 89" xfId="768" xr:uid="{00000000-0005-0000-0000-00007C020000}"/>
    <cellStyle name="Normal 9" xfId="295" xr:uid="{00000000-0005-0000-0000-00007D020000}"/>
    <cellStyle name="Normal 9 2" xfId="296" xr:uid="{00000000-0005-0000-0000-00007E020000}"/>
    <cellStyle name="Normal 9 2 2" xfId="297" xr:uid="{00000000-0005-0000-0000-00007F020000}"/>
    <cellStyle name="Normal 9 2 3" xfId="298" xr:uid="{00000000-0005-0000-0000-000080020000}"/>
    <cellStyle name="Normal 9 2 4" xfId="299" xr:uid="{00000000-0005-0000-0000-000081020000}"/>
    <cellStyle name="Normal 9 3" xfId="300" xr:uid="{00000000-0005-0000-0000-000082020000}"/>
    <cellStyle name="Normal 9 4" xfId="301" xr:uid="{00000000-0005-0000-0000-000083020000}"/>
    <cellStyle name="Normal 9 5" xfId="302" xr:uid="{00000000-0005-0000-0000-000084020000}"/>
    <cellStyle name="Normal 9 6" xfId="303" xr:uid="{00000000-0005-0000-0000-000085020000}"/>
    <cellStyle name="Normal 90" xfId="769" xr:uid="{00000000-0005-0000-0000-000086020000}"/>
    <cellStyle name="Normal 91" xfId="770" xr:uid="{00000000-0005-0000-0000-000087020000}"/>
    <cellStyle name="Normal 92" xfId="771" xr:uid="{00000000-0005-0000-0000-000088020000}"/>
    <cellStyle name="Normal 93" xfId="772" xr:uid="{00000000-0005-0000-0000-000089020000}"/>
    <cellStyle name="Normal 94" xfId="773" xr:uid="{00000000-0005-0000-0000-00008A020000}"/>
    <cellStyle name="Normal 95" xfId="774" xr:uid="{00000000-0005-0000-0000-00008B020000}"/>
    <cellStyle name="Normal 96" xfId="775" xr:uid="{00000000-0005-0000-0000-00008C020000}"/>
    <cellStyle name="Normal 97" xfId="776" xr:uid="{00000000-0005-0000-0000-00008D020000}"/>
    <cellStyle name="Normal 98" xfId="777" xr:uid="{00000000-0005-0000-0000-00008E020000}"/>
    <cellStyle name="Normal 99" xfId="778" xr:uid="{00000000-0005-0000-0000-00008F020000}"/>
    <cellStyle name="Note 10" xfId="786" xr:uid="{00000000-0005-0000-0000-000090020000}"/>
    <cellStyle name="Note 11" xfId="806" xr:uid="{00000000-0005-0000-0000-000091020000}"/>
    <cellStyle name="Note 12" xfId="837" xr:uid="{00000000-0005-0000-0000-000092020000}"/>
    <cellStyle name="Note 2" xfId="305" xr:uid="{00000000-0005-0000-0000-000093020000}"/>
    <cellStyle name="Note 2 10" xfId="306" xr:uid="{00000000-0005-0000-0000-000094020000}"/>
    <cellStyle name="Note 2 2" xfId="307" xr:uid="{00000000-0005-0000-0000-000095020000}"/>
    <cellStyle name="Note 2 2 2" xfId="308" xr:uid="{00000000-0005-0000-0000-000096020000}"/>
    <cellStyle name="Note 2 2 2 2" xfId="309" xr:uid="{00000000-0005-0000-0000-000097020000}"/>
    <cellStyle name="Note 2 2 3" xfId="310" xr:uid="{00000000-0005-0000-0000-000098020000}"/>
    <cellStyle name="Note 2 2 4" xfId="311" xr:uid="{00000000-0005-0000-0000-000099020000}"/>
    <cellStyle name="Note 2 3" xfId="312" xr:uid="{00000000-0005-0000-0000-00009A020000}"/>
    <cellStyle name="Note 2 3 2" xfId="313" xr:uid="{00000000-0005-0000-0000-00009B020000}"/>
    <cellStyle name="Note 2 3 2 2" xfId="314" xr:uid="{00000000-0005-0000-0000-00009C020000}"/>
    <cellStyle name="Note 2 3 3" xfId="315" xr:uid="{00000000-0005-0000-0000-00009D020000}"/>
    <cellStyle name="Note 2 3 4" xfId="316" xr:uid="{00000000-0005-0000-0000-00009E020000}"/>
    <cellStyle name="Note 2 4" xfId="317" xr:uid="{00000000-0005-0000-0000-00009F020000}"/>
    <cellStyle name="Note 2 4 2" xfId="318" xr:uid="{00000000-0005-0000-0000-0000A0020000}"/>
    <cellStyle name="Note 2 4 2 2" xfId="319" xr:uid="{00000000-0005-0000-0000-0000A1020000}"/>
    <cellStyle name="Note 2 4 3" xfId="320" xr:uid="{00000000-0005-0000-0000-0000A2020000}"/>
    <cellStyle name="Note 2 4 4" xfId="321" xr:uid="{00000000-0005-0000-0000-0000A3020000}"/>
    <cellStyle name="Note 2 5" xfId="322" xr:uid="{00000000-0005-0000-0000-0000A4020000}"/>
    <cellStyle name="Note 2 5 2" xfId="323" xr:uid="{00000000-0005-0000-0000-0000A5020000}"/>
    <cellStyle name="Note 2 5 2 2" xfId="324" xr:uid="{00000000-0005-0000-0000-0000A6020000}"/>
    <cellStyle name="Note 2 5 3" xfId="325" xr:uid="{00000000-0005-0000-0000-0000A7020000}"/>
    <cellStyle name="Note 2 5 4" xfId="326" xr:uid="{00000000-0005-0000-0000-0000A8020000}"/>
    <cellStyle name="Note 2 6" xfId="327" xr:uid="{00000000-0005-0000-0000-0000A9020000}"/>
    <cellStyle name="Note 2 6 2" xfId="328" xr:uid="{00000000-0005-0000-0000-0000AA020000}"/>
    <cellStyle name="Note 2 6 2 2" xfId="329" xr:uid="{00000000-0005-0000-0000-0000AB020000}"/>
    <cellStyle name="Note 2 6 3" xfId="330" xr:uid="{00000000-0005-0000-0000-0000AC020000}"/>
    <cellStyle name="Note 2 6 4" xfId="331" xr:uid="{00000000-0005-0000-0000-0000AD020000}"/>
    <cellStyle name="Note 2 7" xfId="332" xr:uid="{00000000-0005-0000-0000-0000AE020000}"/>
    <cellStyle name="Note 2 7 2" xfId="333" xr:uid="{00000000-0005-0000-0000-0000AF020000}"/>
    <cellStyle name="Note 2 7 3" xfId="334" xr:uid="{00000000-0005-0000-0000-0000B0020000}"/>
    <cellStyle name="Note 2 8" xfId="335" xr:uid="{00000000-0005-0000-0000-0000B1020000}"/>
    <cellStyle name="Note 2 8 2" xfId="336" xr:uid="{00000000-0005-0000-0000-0000B2020000}"/>
    <cellStyle name="Note 2 9" xfId="337" xr:uid="{00000000-0005-0000-0000-0000B3020000}"/>
    <cellStyle name="Note 2_AECO-C" xfId="338" xr:uid="{00000000-0005-0000-0000-0000B4020000}"/>
    <cellStyle name="Note 3" xfId="339" xr:uid="{00000000-0005-0000-0000-0000B5020000}"/>
    <cellStyle name="Note 4" xfId="304" xr:uid="{00000000-0005-0000-0000-0000B6020000}"/>
    <cellStyle name="Note 4 2" xfId="477" xr:uid="{00000000-0005-0000-0000-0000B7020000}"/>
    <cellStyle name="Note 4 2 2" xfId="573" xr:uid="{00000000-0005-0000-0000-0000B8020000}"/>
    <cellStyle name="Note 4 2 2 2" xfId="835" xr:uid="{00000000-0005-0000-0000-0000B9020000}"/>
    <cellStyle name="Note 4 2 3" xfId="646" xr:uid="{00000000-0005-0000-0000-0000BA020000}"/>
    <cellStyle name="Note 4 3" xfId="506" xr:uid="{00000000-0005-0000-0000-0000BB020000}"/>
    <cellStyle name="Note 5" xfId="674" xr:uid="{00000000-0005-0000-0000-0000BC020000}"/>
    <cellStyle name="Note 6" xfId="782" xr:uid="{00000000-0005-0000-0000-0000BD020000}"/>
    <cellStyle name="Note 7" xfId="783" xr:uid="{00000000-0005-0000-0000-0000BE020000}"/>
    <cellStyle name="Note 8" xfId="787" xr:uid="{00000000-0005-0000-0000-0000BF020000}"/>
    <cellStyle name="Note 9" xfId="792" xr:uid="{00000000-0005-0000-0000-0000C0020000}"/>
    <cellStyle name="O01_Table text" xfId="340" xr:uid="{00000000-0005-0000-0000-0000C1020000}"/>
    <cellStyle name="O02_Previous year figs" xfId="341" xr:uid="{00000000-0005-0000-0000-0000C2020000}"/>
    <cellStyle name="Output" xfId="600" builtinId="21" customBuiltin="1"/>
    <cellStyle name="Output 2" xfId="343" xr:uid="{00000000-0005-0000-0000-0000C4020000}"/>
    <cellStyle name="Output 2 10" xfId="344" xr:uid="{00000000-0005-0000-0000-0000C5020000}"/>
    <cellStyle name="Output 2 2" xfId="345" xr:uid="{00000000-0005-0000-0000-0000C6020000}"/>
    <cellStyle name="Output 2 2 2" xfId="346" xr:uid="{00000000-0005-0000-0000-0000C7020000}"/>
    <cellStyle name="Output 2 2 2 2" xfId="347" xr:uid="{00000000-0005-0000-0000-0000C8020000}"/>
    <cellStyle name="Output 2 2 3" xfId="348" xr:uid="{00000000-0005-0000-0000-0000C9020000}"/>
    <cellStyle name="Output 2 2 4" xfId="349" xr:uid="{00000000-0005-0000-0000-0000CA020000}"/>
    <cellStyle name="Output 2 3" xfId="350" xr:uid="{00000000-0005-0000-0000-0000CB020000}"/>
    <cellStyle name="Output 2 3 2" xfId="351" xr:uid="{00000000-0005-0000-0000-0000CC020000}"/>
    <cellStyle name="Output 2 3 2 2" xfId="352" xr:uid="{00000000-0005-0000-0000-0000CD020000}"/>
    <cellStyle name="Output 2 3 3" xfId="353" xr:uid="{00000000-0005-0000-0000-0000CE020000}"/>
    <cellStyle name="Output 2 3 4" xfId="354" xr:uid="{00000000-0005-0000-0000-0000CF020000}"/>
    <cellStyle name="Output 2 4" xfId="355" xr:uid="{00000000-0005-0000-0000-0000D0020000}"/>
    <cellStyle name="Output 2 4 2" xfId="356" xr:uid="{00000000-0005-0000-0000-0000D1020000}"/>
    <cellStyle name="Output 2 4 2 2" xfId="357" xr:uid="{00000000-0005-0000-0000-0000D2020000}"/>
    <cellStyle name="Output 2 4 3" xfId="358" xr:uid="{00000000-0005-0000-0000-0000D3020000}"/>
    <cellStyle name="Output 2 4 4" xfId="359" xr:uid="{00000000-0005-0000-0000-0000D4020000}"/>
    <cellStyle name="Output 2 5" xfId="360" xr:uid="{00000000-0005-0000-0000-0000D5020000}"/>
    <cellStyle name="Output 2 5 2" xfId="361" xr:uid="{00000000-0005-0000-0000-0000D6020000}"/>
    <cellStyle name="Output 2 5 2 2" xfId="362" xr:uid="{00000000-0005-0000-0000-0000D7020000}"/>
    <cellStyle name="Output 2 5 3" xfId="363" xr:uid="{00000000-0005-0000-0000-0000D8020000}"/>
    <cellStyle name="Output 2 5 4" xfId="364" xr:uid="{00000000-0005-0000-0000-0000D9020000}"/>
    <cellStyle name="Output 2 6" xfId="365" xr:uid="{00000000-0005-0000-0000-0000DA020000}"/>
    <cellStyle name="Output 2 6 2" xfId="366" xr:uid="{00000000-0005-0000-0000-0000DB020000}"/>
    <cellStyle name="Output 2 6 2 2" xfId="367" xr:uid="{00000000-0005-0000-0000-0000DC020000}"/>
    <cellStyle name="Output 2 6 3" xfId="368" xr:uid="{00000000-0005-0000-0000-0000DD020000}"/>
    <cellStyle name="Output 2 6 4" xfId="369" xr:uid="{00000000-0005-0000-0000-0000DE020000}"/>
    <cellStyle name="Output 2 7" xfId="370" xr:uid="{00000000-0005-0000-0000-0000DF020000}"/>
    <cellStyle name="Output 2 7 2" xfId="371" xr:uid="{00000000-0005-0000-0000-0000E0020000}"/>
    <cellStyle name="Output 2 7 3" xfId="372" xr:uid="{00000000-0005-0000-0000-0000E1020000}"/>
    <cellStyle name="Output 2 8" xfId="373" xr:uid="{00000000-0005-0000-0000-0000E2020000}"/>
    <cellStyle name="Output 2 8 2" xfId="374" xr:uid="{00000000-0005-0000-0000-0000E3020000}"/>
    <cellStyle name="Output 2 9" xfId="375" xr:uid="{00000000-0005-0000-0000-0000E4020000}"/>
    <cellStyle name="Output 3" xfId="342" xr:uid="{00000000-0005-0000-0000-0000E5020000}"/>
    <cellStyle name="Output 3 2" xfId="472" xr:uid="{00000000-0005-0000-0000-0000E6020000}"/>
    <cellStyle name="Output 3 3" xfId="505" xr:uid="{00000000-0005-0000-0000-0000E7020000}"/>
    <cellStyle name="Output 4" xfId="669" xr:uid="{00000000-0005-0000-0000-0000E8020000}"/>
    <cellStyle name="Percent 2" xfId="376" xr:uid="{00000000-0005-0000-0000-0000EA020000}"/>
    <cellStyle name="Percent 2 2" xfId="377" xr:uid="{00000000-0005-0000-0000-0000EB020000}"/>
    <cellStyle name="Percent 2 3" xfId="378" xr:uid="{00000000-0005-0000-0000-0000EC020000}"/>
    <cellStyle name="Percent 3" xfId="379" xr:uid="{00000000-0005-0000-0000-0000ED020000}"/>
    <cellStyle name="Percent 4" xfId="380" xr:uid="{00000000-0005-0000-0000-0000EE020000}"/>
    <cellStyle name="Percent 5" xfId="564" xr:uid="{00000000-0005-0000-0000-0000EF020000}"/>
    <cellStyle name="Percent 5 2" xfId="589" xr:uid="{00000000-0005-0000-0000-0000F0020000}"/>
    <cellStyle name="Percent 6" xfId="586" xr:uid="{00000000-0005-0000-0000-0000F1020000}"/>
    <cellStyle name="Percent 7" xfId="803" xr:uid="{00000000-0005-0000-0000-0000F2020000}"/>
    <cellStyle name="Percent 8" xfId="801" xr:uid="{00000000-0005-0000-0000-0000F3020000}"/>
    <cellStyle name="PROTECTED" xfId="552" xr:uid="{00000000-0005-0000-0000-0000F4020000}"/>
    <cellStyle name="Settled" xfId="381" xr:uid="{00000000-0005-0000-0000-0000F5020000}"/>
    <cellStyle name="Shading - Heavy" xfId="382" xr:uid="{00000000-0005-0000-0000-0000F6020000}"/>
    <cellStyle name="Shading - Light" xfId="383" xr:uid="{00000000-0005-0000-0000-0000F7020000}"/>
    <cellStyle name="Shading - Medium" xfId="384" xr:uid="{00000000-0005-0000-0000-0000F8020000}"/>
    <cellStyle name="sideways" xfId="553" xr:uid="{00000000-0005-0000-0000-0000F9020000}"/>
    <cellStyle name="Spaces-2" xfId="385" xr:uid="{00000000-0005-0000-0000-0000FA020000}"/>
    <cellStyle name="Spaces-4" xfId="386" xr:uid="{00000000-0005-0000-0000-0000FB020000}"/>
    <cellStyle name="Spaces-6" xfId="387" xr:uid="{00000000-0005-0000-0000-0000FC020000}"/>
    <cellStyle name="Style 21" xfId="388" xr:uid="{00000000-0005-0000-0000-0000FD020000}"/>
    <cellStyle name="Style 21 2" xfId="389" xr:uid="{00000000-0005-0000-0000-0000FE020000}"/>
    <cellStyle name="Style 21 3" xfId="390" xr:uid="{00000000-0005-0000-0000-0000FF020000}"/>
    <cellStyle name="Style 21_SFAF" xfId="391" xr:uid="{00000000-0005-0000-0000-000000030000}"/>
    <cellStyle name="Style 22" xfId="392" xr:uid="{00000000-0005-0000-0000-000001030000}"/>
    <cellStyle name="Style 22 2" xfId="393" xr:uid="{00000000-0005-0000-0000-000002030000}"/>
    <cellStyle name="Style 22 3" xfId="394" xr:uid="{00000000-0005-0000-0000-000003030000}"/>
    <cellStyle name="Style 22_SFAF" xfId="395" xr:uid="{00000000-0005-0000-0000-000004030000}"/>
    <cellStyle name="Style 23" xfId="396" xr:uid="{00000000-0005-0000-0000-000005030000}"/>
    <cellStyle name="Style 23 2" xfId="397" xr:uid="{00000000-0005-0000-0000-000006030000}"/>
    <cellStyle name="Style 23_SFAF" xfId="398" xr:uid="{00000000-0005-0000-0000-000007030000}"/>
    <cellStyle name="Style 24" xfId="399" xr:uid="{00000000-0005-0000-0000-000008030000}"/>
    <cellStyle name="Style 24 2" xfId="400" xr:uid="{00000000-0005-0000-0000-000009030000}"/>
    <cellStyle name="Style 24_SFAF" xfId="401" xr:uid="{00000000-0005-0000-0000-00000A030000}"/>
    <cellStyle name="Style 25" xfId="402" xr:uid="{00000000-0005-0000-0000-00000B030000}"/>
    <cellStyle name="Style 25 2" xfId="403" xr:uid="{00000000-0005-0000-0000-00000C030000}"/>
    <cellStyle name="Style 25_SFAF" xfId="404" xr:uid="{00000000-0005-0000-0000-00000D030000}"/>
    <cellStyle name="Style 26" xfId="405" xr:uid="{00000000-0005-0000-0000-00000E030000}"/>
    <cellStyle name="Style 26 2" xfId="406" xr:uid="{00000000-0005-0000-0000-00000F030000}"/>
    <cellStyle name="Style 26_SFAF" xfId="407" xr:uid="{00000000-0005-0000-0000-000010030000}"/>
    <cellStyle name="Style 27" xfId="408" xr:uid="{00000000-0005-0000-0000-000011030000}"/>
    <cellStyle name="Style 27 2" xfId="409" xr:uid="{00000000-0005-0000-0000-000012030000}"/>
    <cellStyle name="Style 27_SFAF" xfId="410" xr:uid="{00000000-0005-0000-0000-000013030000}"/>
    <cellStyle name="Style 28" xfId="411" xr:uid="{00000000-0005-0000-0000-000014030000}"/>
    <cellStyle name="Style 28 2" xfId="412" xr:uid="{00000000-0005-0000-0000-000015030000}"/>
    <cellStyle name="Style 28_SFAF" xfId="413" xr:uid="{00000000-0005-0000-0000-000016030000}"/>
    <cellStyle name="Style 29" xfId="414" xr:uid="{00000000-0005-0000-0000-000017030000}"/>
    <cellStyle name="Style 29 2" xfId="415" xr:uid="{00000000-0005-0000-0000-000018030000}"/>
    <cellStyle name="Style 29_SFAF" xfId="416" xr:uid="{00000000-0005-0000-0000-000019030000}"/>
    <cellStyle name="Style 30" xfId="417" xr:uid="{00000000-0005-0000-0000-00001A030000}"/>
    <cellStyle name="Style 30 2" xfId="418" xr:uid="{00000000-0005-0000-0000-00001B030000}"/>
    <cellStyle name="Style 30_SFAF" xfId="419" xr:uid="{00000000-0005-0000-0000-00001C030000}"/>
    <cellStyle name="Style 31" xfId="420" xr:uid="{00000000-0005-0000-0000-00001D030000}"/>
    <cellStyle name="Style 31 2" xfId="421" xr:uid="{00000000-0005-0000-0000-00001E030000}"/>
    <cellStyle name="Style 31_SFAF" xfId="422" xr:uid="{00000000-0005-0000-0000-00001F030000}"/>
    <cellStyle name="Style 32" xfId="423" xr:uid="{00000000-0005-0000-0000-000020030000}"/>
    <cellStyle name="Style 32 2" xfId="424" xr:uid="{00000000-0005-0000-0000-000021030000}"/>
    <cellStyle name="Style 32_SFAF" xfId="425" xr:uid="{00000000-0005-0000-0000-000022030000}"/>
    <cellStyle name="Style 33" xfId="426" xr:uid="{00000000-0005-0000-0000-000023030000}"/>
    <cellStyle name="Style 34" xfId="427" xr:uid="{00000000-0005-0000-0000-000024030000}"/>
    <cellStyle name="Style 34 2" xfId="428" xr:uid="{00000000-0005-0000-0000-000025030000}"/>
    <cellStyle name="Style 34 3" xfId="429" xr:uid="{00000000-0005-0000-0000-000026030000}"/>
    <cellStyle name="Style 34_SFAF" xfId="430" xr:uid="{00000000-0005-0000-0000-000027030000}"/>
    <cellStyle name="Style 35" xfId="431" xr:uid="{00000000-0005-0000-0000-000028030000}"/>
    <cellStyle name="Style 35 2" xfId="432" xr:uid="{00000000-0005-0000-0000-000029030000}"/>
    <cellStyle name="Style 35 3" xfId="433" xr:uid="{00000000-0005-0000-0000-00002A030000}"/>
    <cellStyle name="Style 35_SFAF" xfId="434" xr:uid="{00000000-0005-0000-0000-00002B030000}"/>
    <cellStyle name="Text Wrap" xfId="435" xr:uid="{00000000-0005-0000-0000-00002C030000}"/>
    <cellStyle name="Text Wrap Across Cells" xfId="436" xr:uid="{00000000-0005-0000-0000-00002D030000}"/>
    <cellStyle name="Text Wrap_Annual Summary" xfId="437" xr:uid="{00000000-0005-0000-0000-00002E030000}"/>
    <cellStyle name="Title" xfId="591" builtinId="15" customBuiltin="1"/>
    <cellStyle name="Title 2" xfId="439" xr:uid="{00000000-0005-0000-0000-000030030000}"/>
    <cellStyle name="Title 2 2" xfId="784" xr:uid="{00000000-0005-0000-0000-000031030000}"/>
    <cellStyle name="Title 3" xfId="438" xr:uid="{00000000-0005-0000-0000-000032030000}"/>
    <cellStyle name="Title 3 2" xfId="463" xr:uid="{00000000-0005-0000-0000-000033030000}"/>
    <cellStyle name="Title 3 3" xfId="543" xr:uid="{00000000-0005-0000-0000-000034030000}"/>
    <cellStyle name="Title 4" xfId="781" xr:uid="{00000000-0005-0000-0000-000035030000}"/>
    <cellStyle name="tons" xfId="554" xr:uid="{00000000-0005-0000-0000-000036030000}"/>
    <cellStyle name="Total" xfId="606" builtinId="25" customBuiltin="1"/>
    <cellStyle name="Total 2" xfId="441" xr:uid="{00000000-0005-0000-0000-000038030000}"/>
    <cellStyle name="Total 3" xfId="440" xr:uid="{00000000-0005-0000-0000-000039030000}"/>
    <cellStyle name="Total 3 2" xfId="479" xr:uid="{00000000-0005-0000-0000-00003A030000}"/>
    <cellStyle name="Total 3 3" xfId="544" xr:uid="{00000000-0005-0000-0000-00003B030000}"/>
    <cellStyle name="Total 4" xfId="676" xr:uid="{00000000-0005-0000-0000-00003C030000}"/>
    <cellStyle name="UNPROTECTED" xfId="555" xr:uid="{00000000-0005-0000-0000-00003D030000}"/>
    <cellStyle name="Valign-bottom" xfId="442" xr:uid="{00000000-0005-0000-0000-00003E030000}"/>
    <cellStyle name="Valign-centre" xfId="443" xr:uid="{00000000-0005-0000-0000-00003F030000}"/>
    <cellStyle name="Valign-top" xfId="444" xr:uid="{00000000-0005-0000-0000-000040030000}"/>
    <cellStyle name="Warning Text" xfId="604" builtinId="11" customBuiltin="1"/>
    <cellStyle name="Warning Text 2" xfId="446" xr:uid="{00000000-0005-0000-0000-000042030000}"/>
    <cellStyle name="Warning Text 3" xfId="445" xr:uid="{00000000-0005-0000-0000-000043030000}"/>
    <cellStyle name="Warning Text 3 2" xfId="476" xr:uid="{00000000-0005-0000-0000-000044030000}"/>
    <cellStyle name="Warning Text 3 3" xfId="545" xr:uid="{00000000-0005-0000-0000-000045030000}"/>
    <cellStyle name="Warning Text 4" xfId="673" xr:uid="{00000000-0005-0000-0000-000046030000}"/>
    <cellStyle name="X01_Page_head" xfId="447" xr:uid="{00000000-0005-0000-0000-000047030000}"/>
    <cellStyle name="X02_Text subhead" xfId="448" xr:uid="{00000000-0005-0000-0000-000048030000}"/>
    <cellStyle name="X03_Col head general" xfId="449" xr:uid="{00000000-0005-0000-0000-000049030000}"/>
    <cellStyle name="X04_Text subhead" xfId="450" xr:uid="{00000000-0005-0000-0000-00004A030000}"/>
    <cellStyle name="X05_Figs" xfId="451" xr:uid="{00000000-0005-0000-0000-00004B030000}"/>
    <cellStyle name="X06_Figs %" xfId="452" xr:uid="{00000000-0005-0000-0000-00004C030000}"/>
    <cellStyle name="X07_Notes" xfId="453" xr:uid="{00000000-0005-0000-0000-00004D030000}"/>
    <cellStyle name="X08_Total Oil" xfId="454" xr:uid="{00000000-0005-0000-0000-00004E030000}"/>
    <cellStyle name="X09_Folio" xfId="455" xr:uid="{00000000-0005-0000-0000-00004F030000}"/>
    <cellStyle name="X10_Figs 21 dec" xfId="456" xr:uid="{00000000-0005-0000-0000-000050030000}"/>
    <cellStyle name="X12_Total Figs 1 dec" xfId="457" xr:uid="{00000000-0005-0000-0000-000051030000}"/>
    <cellStyle name="year" xfId="556" xr:uid="{00000000-0005-0000-0000-000052030000}"/>
    <cellStyle name="YEARS" xfId="557" xr:uid="{00000000-0005-0000-0000-000053030000}"/>
  </cellStyles>
  <dxfs count="0"/>
  <tableStyles count="0" defaultTableStyle="TableStyleMedium2" defaultPivotStyle="PivotStyleLight16"/>
  <colors>
    <mruColors>
      <color rgb="FF3366FF"/>
      <color rgb="FFDFE41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60000"/>
            <a:lumOff val="4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24335</xdr:rowOff>
    </xdr:from>
    <xdr:ext cx="5054780" cy="29569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5"/>
          <a:ext cx="5054780" cy="2956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0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a:t>
          </a:r>
          <a:r>
            <a:rPr lang="en-CA" sz="1000" b="1" baseline="0">
              <a:latin typeface="Arial" panose="020B0604020202020204" pitchFamily="34" charset="0"/>
              <a:cs typeface="Arial" panose="020B0604020202020204" pitchFamily="34" charset="0"/>
            </a:rPr>
            <a:t> 2023</a:t>
          </a:r>
          <a:endParaRPr lang="en-CA" sz="1000" b="1">
            <a:latin typeface="Arial" panose="020B0604020202020204" pitchFamily="34" charset="0"/>
            <a:cs typeface="Arial" panose="020B0604020202020204" pitchFamily="34" charset="0"/>
          </a:endParaRP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Coal – Statistics and Data</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0</xdr:row>
      <xdr:rowOff>0</xdr:rowOff>
    </xdr:from>
    <xdr:to>
      <xdr:col>7</xdr:col>
      <xdr:colOff>704850</xdr:colOff>
      <xdr:row>20</xdr:row>
      <xdr:rowOff>39872</xdr:rowOff>
    </xdr:to>
    <xdr:pic>
      <xdr:nvPicPr>
        <xdr:cNvPr id="3" name="Picture 2">
          <a:extLst>
            <a:ext uri="{FF2B5EF4-FFF2-40B4-BE49-F238E27FC236}">
              <a16:creationId xmlns:a16="http://schemas.microsoft.com/office/drawing/2014/main" id="{9946F3C5-90EF-1986-5111-9DC0F9D91BB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375" y="0"/>
          <a:ext cx="5638800" cy="3278372"/>
        </a:xfrm>
        <a:prstGeom prst="rect">
          <a:avLst/>
        </a:prstGeom>
      </xdr:spPr>
    </xdr:pic>
    <xdr:clientData/>
  </xdr:twoCellAnchor>
  <xdr:twoCellAnchor editAs="oneCell">
    <xdr:from>
      <xdr:col>8</xdr:col>
      <xdr:colOff>323850</xdr:colOff>
      <xdr:row>0</xdr:row>
      <xdr:rowOff>0</xdr:rowOff>
    </xdr:from>
    <xdr:to>
      <xdr:col>15</xdr:col>
      <xdr:colOff>962025</xdr:colOff>
      <xdr:row>42</xdr:row>
      <xdr:rowOff>52409</xdr:rowOff>
    </xdr:to>
    <xdr:pic>
      <xdr:nvPicPr>
        <xdr:cNvPr id="5" name="Picture 4">
          <a:extLst>
            <a:ext uri="{FF2B5EF4-FFF2-40B4-BE49-F238E27FC236}">
              <a16:creationId xmlns:a16="http://schemas.microsoft.com/office/drawing/2014/main" id="{36CFB42F-A7AA-E62B-7193-EE3B7E4549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72350" y="0"/>
          <a:ext cx="7772400" cy="69770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7"/>
    <col min="9" max="9" width="9.140625" style="7" customWidth="1"/>
    <col min="10" max="16384" width="9.140625" style="7"/>
  </cols>
  <sheetData>
    <row r="9" spans="13:13" ht="18.75">
      <c r="M9" s="6"/>
    </row>
    <row r="10" spans="13:13" ht="18.75">
      <c r="M10" s="6"/>
    </row>
    <row r="11" spans="13:13" ht="18.75">
      <c r="M11" s="8"/>
    </row>
    <row r="12" spans="13:13" ht="18.75">
      <c r="M12" s="6"/>
    </row>
    <row r="13" spans="13:13" ht="18.75">
      <c r="M13" s="6"/>
    </row>
    <row r="14" spans="13:13" ht="18.75">
      <c r="M14" s="6"/>
    </row>
  </sheetData>
  <sheetProtection algorithmName="SHA-512" hashValue="BsE20BYUXwHRZC40vT6UAihJ21rtDGqc0YLFY5CbQmDgm8gUU1H36CCAEzoVeCUHC+RdEsX2FIxpVhq8eNVqNg==" saltValue="6NPLeP5HtfmyL5reJ0ZSW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53C0B-1036-4AE2-837E-4FA9D37C8FDD}">
  <dimension ref="A1:T63"/>
  <sheetViews>
    <sheetView workbookViewId="0">
      <selection activeCell="F29" sqref="F29"/>
    </sheetView>
  </sheetViews>
  <sheetFormatPr defaultRowHeight="12.75"/>
  <cols>
    <col min="2" max="2" width="7" bestFit="1" customWidth="1"/>
    <col min="3" max="3" width="14.42578125" customWidth="1"/>
    <col min="4" max="4" width="14.7109375" customWidth="1"/>
    <col min="5" max="5" width="16.85546875" customWidth="1"/>
    <col min="6" max="6" width="13.5703125" customWidth="1"/>
    <col min="7" max="7" width="14.7109375" customWidth="1"/>
    <col min="8" max="16" width="15.28515625" customWidth="1"/>
    <col min="17" max="17" width="9.140625" style="1"/>
  </cols>
  <sheetData>
    <row r="1" spans="2:8">
      <c r="B1" s="2"/>
      <c r="C1" s="3"/>
      <c r="D1" s="3"/>
      <c r="E1" s="3"/>
      <c r="F1" s="3"/>
      <c r="G1" s="3"/>
      <c r="H1" s="45"/>
    </row>
    <row r="2" spans="2:8">
      <c r="B2" s="4"/>
      <c r="H2" s="10"/>
    </row>
    <row r="3" spans="2:8">
      <c r="B3" s="4"/>
      <c r="H3" s="10"/>
    </row>
    <row r="4" spans="2:8">
      <c r="B4" s="4"/>
      <c r="H4" s="10"/>
    </row>
    <row r="5" spans="2:8">
      <c r="B5" s="4"/>
      <c r="H5" s="10"/>
    </row>
    <row r="6" spans="2:8">
      <c r="B6" s="4"/>
      <c r="H6" s="10"/>
    </row>
    <row r="7" spans="2:8">
      <c r="B7" s="4"/>
      <c r="H7" s="10"/>
    </row>
    <row r="8" spans="2:8">
      <c r="B8" s="4"/>
      <c r="H8" s="10"/>
    </row>
    <row r="9" spans="2:8">
      <c r="B9" s="4"/>
      <c r="H9" s="10"/>
    </row>
    <row r="10" spans="2:8">
      <c r="B10" s="4"/>
      <c r="H10" s="10"/>
    </row>
    <row r="11" spans="2:8">
      <c r="B11" s="4"/>
      <c r="H11" s="10"/>
    </row>
    <row r="12" spans="2:8">
      <c r="B12" s="4"/>
      <c r="H12" s="10"/>
    </row>
    <row r="13" spans="2:8">
      <c r="B13" s="4"/>
      <c r="H13" s="10"/>
    </row>
    <row r="14" spans="2:8">
      <c r="B14" s="4"/>
      <c r="H14" s="10"/>
    </row>
    <row r="15" spans="2:8">
      <c r="B15" s="4"/>
      <c r="H15" s="10"/>
    </row>
    <row r="16" spans="2:8">
      <c r="B16" s="4"/>
      <c r="H16" s="10"/>
    </row>
    <row r="17" spans="1:16">
      <c r="B17" s="4"/>
      <c r="H17" s="10"/>
    </row>
    <row r="18" spans="1:16">
      <c r="B18" s="4"/>
      <c r="H18" s="10"/>
    </row>
    <row r="19" spans="1:16">
      <c r="B19" s="4"/>
      <c r="H19" s="10"/>
    </row>
    <row r="20" spans="1:16">
      <c r="B20" s="4"/>
      <c r="H20" s="10"/>
    </row>
    <row r="21" spans="1:16">
      <c r="B21" s="4"/>
      <c r="H21" s="10"/>
    </row>
    <row r="22" spans="1:16" ht="13.5" thickBot="1">
      <c r="A22" s="1"/>
      <c r="B22" s="9"/>
      <c r="C22" s="1"/>
      <c r="D22" s="1"/>
      <c r="E22" s="1"/>
      <c r="F22" s="1"/>
      <c r="G22" s="1"/>
      <c r="H22" s="5"/>
      <c r="I22" s="1"/>
      <c r="J22" s="1"/>
      <c r="K22" s="1"/>
      <c r="L22" s="1"/>
      <c r="M22" s="1"/>
      <c r="N22" s="1"/>
      <c r="O22" s="1"/>
      <c r="P22" s="1"/>
    </row>
    <row r="23" spans="1:16" ht="21.75" customHeight="1">
      <c r="B23" s="140" t="s">
        <v>190</v>
      </c>
      <c r="C23" s="141"/>
      <c r="D23" s="141"/>
      <c r="E23" s="141"/>
      <c r="F23" s="141"/>
      <c r="G23" s="141"/>
      <c r="H23" s="142"/>
      <c r="I23" s="46"/>
      <c r="J23" s="46"/>
      <c r="K23" s="46"/>
      <c r="L23" s="46"/>
      <c r="M23" s="46"/>
      <c r="N23" s="46"/>
      <c r="O23" s="46"/>
      <c r="P23" s="46"/>
    </row>
    <row r="24" spans="1:16" ht="12.75" customHeight="1">
      <c r="B24" s="143" t="s">
        <v>1</v>
      </c>
      <c r="C24" s="47" t="s">
        <v>46</v>
      </c>
      <c r="D24" s="47" t="s">
        <v>124</v>
      </c>
      <c r="E24" s="47" t="s">
        <v>125</v>
      </c>
      <c r="F24" s="48" t="s">
        <v>46</v>
      </c>
      <c r="G24" s="47" t="s">
        <v>124</v>
      </c>
      <c r="H24" s="49" t="s">
        <v>125</v>
      </c>
      <c r="I24" s="50"/>
      <c r="J24" s="50"/>
      <c r="K24" s="51"/>
      <c r="L24" s="51"/>
      <c r="M24" s="51"/>
      <c r="N24" s="51"/>
      <c r="O24" s="50"/>
      <c r="P24" s="50"/>
    </row>
    <row r="25" spans="1:16">
      <c r="B25" s="144"/>
      <c r="C25" s="47"/>
      <c r="D25" s="47" t="s">
        <v>47</v>
      </c>
      <c r="E25" s="47" t="s">
        <v>47</v>
      </c>
      <c r="F25" s="48"/>
      <c r="G25" s="47" t="s">
        <v>47</v>
      </c>
      <c r="H25" s="49" t="s">
        <v>47</v>
      </c>
      <c r="I25" s="50"/>
      <c r="J25" s="50"/>
      <c r="K25" s="51"/>
      <c r="L25" s="51"/>
      <c r="M25" s="51"/>
      <c r="N25" s="51"/>
      <c r="O25" s="50"/>
      <c r="P25" s="50"/>
    </row>
    <row r="26" spans="1:16">
      <c r="B26" s="145"/>
      <c r="C26" s="146" t="s">
        <v>126</v>
      </c>
      <c r="D26" s="147"/>
      <c r="E26" s="148"/>
      <c r="F26" s="147" t="s">
        <v>123</v>
      </c>
      <c r="G26" s="147"/>
      <c r="H26" s="149"/>
      <c r="I26" s="52"/>
      <c r="J26" s="52"/>
      <c r="K26" s="51"/>
      <c r="L26" s="51"/>
      <c r="M26" s="51"/>
      <c r="N26" s="51"/>
      <c r="O26" s="52"/>
      <c r="P26" s="52"/>
    </row>
    <row r="27" spans="1:16">
      <c r="B27" s="53">
        <v>1999</v>
      </c>
      <c r="C27" s="11">
        <v>24.2</v>
      </c>
      <c r="D27" s="11">
        <v>3.3</v>
      </c>
      <c r="E27" s="11">
        <v>5.5</v>
      </c>
      <c r="F27" s="18">
        <f>ROUND(C27*1.102311,2)</f>
        <v>26.68</v>
      </c>
      <c r="G27" s="11">
        <f t="shared" ref="G27:G60" si="0">ROUND(D27*1.102311,2)</f>
        <v>3.64</v>
      </c>
      <c r="H27" s="54">
        <f t="shared" ref="H27:H60" si="1">ROUND(E27*1.102311,2)</f>
        <v>6.06</v>
      </c>
      <c r="I27" s="84"/>
      <c r="J27" s="84"/>
      <c r="K27" s="84"/>
      <c r="L27" s="84"/>
      <c r="M27" s="55"/>
      <c r="N27" s="55"/>
      <c r="O27" s="55"/>
      <c r="P27" s="55"/>
    </row>
    <row r="28" spans="1:16">
      <c r="B28" s="53">
        <v>2000</v>
      </c>
      <c r="C28" s="11">
        <v>24.4</v>
      </c>
      <c r="D28" s="11">
        <v>2.6</v>
      </c>
      <c r="E28" s="11">
        <v>3.9</v>
      </c>
      <c r="F28" s="18">
        <f t="shared" ref="F28:F60" si="2">ROUND(C28*1.102311,2)</f>
        <v>26.9</v>
      </c>
      <c r="G28" s="11">
        <f t="shared" si="0"/>
        <v>2.87</v>
      </c>
      <c r="H28" s="54">
        <f t="shared" si="1"/>
        <v>4.3</v>
      </c>
      <c r="I28" s="84"/>
      <c r="J28" s="84"/>
      <c r="K28" s="84"/>
      <c r="L28" s="84"/>
      <c r="M28" s="55"/>
      <c r="N28" s="55"/>
      <c r="O28" s="55"/>
      <c r="P28" s="55"/>
    </row>
    <row r="29" spans="1:16">
      <c r="B29" s="53">
        <v>2001</v>
      </c>
      <c r="C29" s="11">
        <v>24.1</v>
      </c>
      <c r="D29" s="11">
        <v>2.9</v>
      </c>
      <c r="E29" s="11">
        <v>2.9</v>
      </c>
      <c r="F29" s="18">
        <f t="shared" si="2"/>
        <v>26.57</v>
      </c>
      <c r="G29" s="11">
        <f t="shared" si="0"/>
        <v>3.2</v>
      </c>
      <c r="H29" s="54">
        <f t="shared" si="1"/>
        <v>3.2</v>
      </c>
      <c r="I29" s="84"/>
      <c r="J29" s="84"/>
      <c r="K29" s="84"/>
      <c r="L29" s="84"/>
      <c r="M29" s="55"/>
      <c r="N29" s="55"/>
      <c r="O29" s="55"/>
      <c r="P29" s="55"/>
    </row>
    <row r="30" spans="1:16">
      <c r="B30" s="53">
        <v>2002</v>
      </c>
      <c r="C30" s="11">
        <v>25.7</v>
      </c>
      <c r="D30" s="11">
        <v>3.2</v>
      </c>
      <c r="E30" s="11">
        <v>2.1</v>
      </c>
      <c r="F30" s="18">
        <f t="shared" si="2"/>
        <v>28.33</v>
      </c>
      <c r="G30" s="11">
        <f t="shared" si="0"/>
        <v>3.53</v>
      </c>
      <c r="H30" s="54">
        <f t="shared" si="1"/>
        <v>2.31</v>
      </c>
      <c r="I30" s="84"/>
      <c r="J30" s="84"/>
      <c r="K30" s="84"/>
      <c r="L30" s="84"/>
      <c r="M30" s="55"/>
      <c r="N30" s="55"/>
      <c r="O30" s="55"/>
      <c r="P30" s="55"/>
    </row>
    <row r="31" spans="1:16">
      <c r="B31" s="53">
        <v>2003</v>
      </c>
      <c r="C31" s="11">
        <v>24.8</v>
      </c>
      <c r="D31" s="11">
        <v>1.6</v>
      </c>
      <c r="E31" s="11">
        <v>1.2</v>
      </c>
      <c r="F31" s="18">
        <f t="shared" si="2"/>
        <v>27.34</v>
      </c>
      <c r="G31" s="11">
        <f t="shared" si="0"/>
        <v>1.76</v>
      </c>
      <c r="H31" s="54">
        <f t="shared" si="1"/>
        <v>1.32</v>
      </c>
      <c r="I31" s="84"/>
      <c r="J31" s="84"/>
      <c r="K31" s="84"/>
      <c r="L31" s="84"/>
      <c r="M31" s="55"/>
      <c r="N31" s="55"/>
      <c r="O31" s="55"/>
      <c r="P31" s="55"/>
    </row>
    <row r="32" spans="1:16">
      <c r="B32" s="53">
        <v>2004</v>
      </c>
      <c r="C32" s="11">
        <v>25.3</v>
      </c>
      <c r="D32" s="11">
        <v>1.7</v>
      </c>
      <c r="E32" s="11">
        <v>0.9</v>
      </c>
      <c r="F32" s="18">
        <f t="shared" si="2"/>
        <v>27.89</v>
      </c>
      <c r="G32" s="11">
        <f t="shared" si="0"/>
        <v>1.87</v>
      </c>
      <c r="H32" s="54">
        <f t="shared" si="1"/>
        <v>0.99</v>
      </c>
      <c r="I32" s="84"/>
      <c r="J32" s="84"/>
      <c r="K32" s="84"/>
      <c r="L32" s="84"/>
      <c r="M32" s="55"/>
      <c r="N32" s="55"/>
      <c r="O32" s="55"/>
      <c r="P32" s="55"/>
    </row>
    <row r="33" spans="1:20">
      <c r="B33" s="53">
        <v>2005</v>
      </c>
      <c r="C33" s="11">
        <v>26</v>
      </c>
      <c r="D33" s="11">
        <v>1.5</v>
      </c>
      <c r="E33" s="11">
        <v>2.2999999999999998</v>
      </c>
      <c r="F33" s="18">
        <f t="shared" si="2"/>
        <v>28.66</v>
      </c>
      <c r="G33" s="11">
        <f t="shared" si="0"/>
        <v>1.65</v>
      </c>
      <c r="H33" s="54">
        <f t="shared" si="1"/>
        <v>2.54</v>
      </c>
      <c r="I33" s="84"/>
      <c r="J33" s="84"/>
      <c r="K33" s="84"/>
      <c r="L33" s="84"/>
      <c r="M33" s="55"/>
      <c r="N33" s="55"/>
      <c r="O33" s="55"/>
      <c r="P33" s="55"/>
    </row>
    <row r="34" spans="1:20">
      <c r="B34" s="53">
        <v>2006</v>
      </c>
      <c r="C34" s="11">
        <v>26.1</v>
      </c>
      <c r="D34" s="11">
        <v>3.6</v>
      </c>
      <c r="E34" s="11">
        <v>2.7</v>
      </c>
      <c r="F34" s="18">
        <f t="shared" si="2"/>
        <v>28.77</v>
      </c>
      <c r="G34" s="11">
        <f t="shared" si="0"/>
        <v>3.97</v>
      </c>
      <c r="H34" s="54">
        <f t="shared" si="1"/>
        <v>2.98</v>
      </c>
      <c r="I34" s="84"/>
      <c r="J34" s="84"/>
      <c r="K34" s="84"/>
      <c r="L34" s="84"/>
      <c r="M34" s="55"/>
      <c r="N34" s="55"/>
      <c r="O34" s="55"/>
      <c r="P34" s="55"/>
    </row>
    <row r="35" spans="1:20">
      <c r="B35" s="53">
        <v>2007</v>
      </c>
      <c r="C35" s="11">
        <v>26.1</v>
      </c>
      <c r="D35" s="11">
        <v>3.4</v>
      </c>
      <c r="E35" s="11">
        <v>3</v>
      </c>
      <c r="F35" s="18">
        <f t="shared" si="2"/>
        <v>28.77</v>
      </c>
      <c r="G35" s="11">
        <f t="shared" si="0"/>
        <v>3.75</v>
      </c>
      <c r="H35" s="54">
        <f t="shared" si="1"/>
        <v>3.31</v>
      </c>
      <c r="I35" s="84"/>
      <c r="J35" s="84"/>
      <c r="K35" s="84"/>
      <c r="L35" s="84"/>
      <c r="M35" s="55"/>
      <c r="N35" s="55"/>
      <c r="O35" s="55"/>
      <c r="P35" s="55"/>
    </row>
    <row r="36" spans="1:20">
      <c r="B36" s="53">
        <v>2008</v>
      </c>
      <c r="C36" s="11">
        <v>25.7</v>
      </c>
      <c r="D36" s="11">
        <v>3.7</v>
      </c>
      <c r="E36" s="11">
        <v>3.1</v>
      </c>
      <c r="F36" s="18">
        <f t="shared" si="2"/>
        <v>28.33</v>
      </c>
      <c r="G36" s="11">
        <f t="shared" si="0"/>
        <v>4.08</v>
      </c>
      <c r="H36" s="54">
        <f t="shared" si="1"/>
        <v>3.42</v>
      </c>
      <c r="I36" s="84"/>
      <c r="J36" s="84"/>
      <c r="K36" s="84"/>
      <c r="L36" s="84"/>
      <c r="M36" s="55"/>
      <c r="N36" s="55"/>
      <c r="O36" s="55"/>
      <c r="P36" s="55"/>
    </row>
    <row r="37" spans="1:20">
      <c r="B37" s="53">
        <v>2009</v>
      </c>
      <c r="C37" s="11">
        <v>25.4</v>
      </c>
      <c r="D37" s="11">
        <v>3.9</v>
      </c>
      <c r="E37" s="11">
        <v>2.9</v>
      </c>
      <c r="F37" s="18">
        <f t="shared" si="2"/>
        <v>28</v>
      </c>
      <c r="G37" s="11">
        <f t="shared" si="0"/>
        <v>4.3</v>
      </c>
      <c r="H37" s="54">
        <f t="shared" si="1"/>
        <v>3.2</v>
      </c>
      <c r="I37" s="84"/>
      <c r="J37" s="84"/>
      <c r="K37" s="84"/>
      <c r="L37" s="84"/>
      <c r="M37" s="55"/>
      <c r="N37" s="55"/>
      <c r="O37" s="55"/>
      <c r="P37" s="55"/>
    </row>
    <row r="38" spans="1:20">
      <c r="B38" s="53">
        <v>2010</v>
      </c>
      <c r="C38" s="11">
        <v>24.5</v>
      </c>
      <c r="D38" s="11">
        <v>4.3</v>
      </c>
      <c r="E38" s="11">
        <v>2.9</v>
      </c>
      <c r="F38" s="18">
        <f t="shared" si="2"/>
        <v>27.01</v>
      </c>
      <c r="G38" s="11">
        <f t="shared" si="0"/>
        <v>4.74</v>
      </c>
      <c r="H38" s="54">
        <f t="shared" si="1"/>
        <v>3.2</v>
      </c>
      <c r="I38" s="84"/>
      <c r="J38" s="84"/>
      <c r="K38" s="107"/>
      <c r="L38" s="84"/>
      <c r="M38" s="55"/>
      <c r="N38" s="55"/>
      <c r="O38" s="55"/>
      <c r="P38" s="55"/>
    </row>
    <row r="39" spans="1:20">
      <c r="B39" s="53">
        <v>2011</v>
      </c>
      <c r="C39" s="11">
        <v>23.2</v>
      </c>
      <c r="D39" s="11">
        <v>4.3</v>
      </c>
      <c r="E39" s="11">
        <v>2.6</v>
      </c>
      <c r="F39" s="18">
        <f t="shared" si="2"/>
        <v>25.57</v>
      </c>
      <c r="G39" s="11">
        <f t="shared" si="0"/>
        <v>4.74</v>
      </c>
      <c r="H39" s="54">
        <f t="shared" si="1"/>
        <v>2.87</v>
      </c>
      <c r="I39" s="84"/>
      <c r="J39" s="84"/>
      <c r="K39" s="84"/>
      <c r="L39" s="84"/>
      <c r="M39" s="55"/>
      <c r="N39" s="55"/>
      <c r="O39" s="55"/>
      <c r="P39" s="55"/>
    </row>
    <row r="40" spans="1:20">
      <c r="B40" s="53">
        <v>2012</v>
      </c>
      <c r="C40" s="11">
        <v>21.7</v>
      </c>
      <c r="D40" s="11">
        <v>3.7</v>
      </c>
      <c r="E40" s="11">
        <v>3</v>
      </c>
      <c r="F40" s="18">
        <f t="shared" si="2"/>
        <v>23.92</v>
      </c>
      <c r="G40" s="11">
        <f t="shared" si="0"/>
        <v>4.08</v>
      </c>
      <c r="H40" s="54">
        <f t="shared" si="1"/>
        <v>3.31</v>
      </c>
      <c r="I40" s="84"/>
      <c r="J40" s="84"/>
      <c r="K40" s="84"/>
      <c r="L40" s="84"/>
      <c r="M40" s="55"/>
      <c r="N40" s="55"/>
      <c r="O40" s="55"/>
      <c r="P40" s="55"/>
    </row>
    <row r="41" spans="1:20">
      <c r="B41" s="53">
        <v>2013</v>
      </c>
      <c r="C41" s="11">
        <v>22.9</v>
      </c>
      <c r="D41" s="11">
        <v>3.3</v>
      </c>
      <c r="E41" s="11">
        <v>2.9</v>
      </c>
      <c r="F41" s="18">
        <f t="shared" si="2"/>
        <v>25.24</v>
      </c>
      <c r="G41" s="11">
        <f t="shared" si="0"/>
        <v>3.64</v>
      </c>
      <c r="H41" s="54">
        <f t="shared" si="1"/>
        <v>3.2</v>
      </c>
      <c r="I41" s="84"/>
      <c r="J41" s="84"/>
      <c r="K41" s="84"/>
      <c r="L41" s="84"/>
      <c r="M41" s="55"/>
      <c r="N41" s="55"/>
      <c r="O41" s="55"/>
      <c r="P41" s="55"/>
    </row>
    <row r="42" spans="1:20">
      <c r="B42" s="53">
        <v>2014</v>
      </c>
      <c r="C42" s="11">
        <v>24.1</v>
      </c>
      <c r="D42" s="11">
        <v>2.2000000000000002</v>
      </c>
      <c r="E42" s="11">
        <v>3.3</v>
      </c>
      <c r="F42" s="18">
        <f t="shared" si="2"/>
        <v>26.57</v>
      </c>
      <c r="G42" s="11">
        <f t="shared" si="0"/>
        <v>2.4300000000000002</v>
      </c>
      <c r="H42" s="54">
        <f t="shared" si="1"/>
        <v>3.64</v>
      </c>
      <c r="I42" s="84"/>
      <c r="J42" s="84"/>
      <c r="K42" s="84"/>
      <c r="L42" s="84"/>
      <c r="M42" s="55"/>
      <c r="N42" s="55"/>
      <c r="O42" s="55"/>
      <c r="P42" s="55"/>
    </row>
    <row r="43" spans="1:20">
      <c r="A43" s="55"/>
      <c r="B43" s="56">
        <v>2015</v>
      </c>
      <c r="C43" s="57">
        <v>23.4</v>
      </c>
      <c r="D43" s="57">
        <v>1.9</v>
      </c>
      <c r="E43" s="57">
        <v>2</v>
      </c>
      <c r="F43" s="18">
        <f t="shared" si="2"/>
        <v>25.79</v>
      </c>
      <c r="G43" s="11">
        <f t="shared" si="0"/>
        <v>2.09</v>
      </c>
      <c r="H43" s="54">
        <f t="shared" si="1"/>
        <v>2.2000000000000002</v>
      </c>
      <c r="I43" s="84"/>
      <c r="J43" s="84"/>
      <c r="K43" s="84"/>
      <c r="L43" s="84"/>
      <c r="M43" s="58"/>
      <c r="N43" s="58"/>
      <c r="O43" s="58"/>
      <c r="P43" s="58"/>
      <c r="T43" s="59"/>
    </row>
    <row r="44" spans="1:20">
      <c r="B44" s="56">
        <v>2016</v>
      </c>
      <c r="C44" s="57">
        <v>22.3</v>
      </c>
      <c r="D44" s="57">
        <v>2.2000000000000002</v>
      </c>
      <c r="E44" s="57">
        <v>1.8</v>
      </c>
      <c r="F44" s="18">
        <f t="shared" si="2"/>
        <v>24.58</v>
      </c>
      <c r="G44" s="11">
        <f t="shared" si="0"/>
        <v>2.4300000000000002</v>
      </c>
      <c r="H44" s="12">
        <f t="shared" si="1"/>
        <v>1.98</v>
      </c>
      <c r="I44" s="84"/>
      <c r="J44" s="84"/>
      <c r="K44" s="84"/>
      <c r="L44" s="84"/>
      <c r="M44" s="58"/>
      <c r="N44" s="58"/>
      <c r="O44" s="58"/>
      <c r="P44" s="58"/>
    </row>
    <row r="45" spans="1:20">
      <c r="B45" s="56">
        <v>2017</v>
      </c>
      <c r="C45" s="57">
        <v>21</v>
      </c>
      <c r="D45" s="57">
        <v>2</v>
      </c>
      <c r="E45" s="57">
        <v>1.2</v>
      </c>
      <c r="F45" s="18">
        <f t="shared" si="2"/>
        <v>23.15</v>
      </c>
      <c r="G45" s="11">
        <f t="shared" si="0"/>
        <v>2.2000000000000002</v>
      </c>
      <c r="H45" s="54">
        <f t="shared" si="1"/>
        <v>1.32</v>
      </c>
      <c r="I45" s="84"/>
      <c r="J45" s="84"/>
      <c r="K45" s="84"/>
      <c r="L45" s="84"/>
      <c r="M45" s="58"/>
      <c r="N45" s="58"/>
      <c r="O45" s="58"/>
      <c r="P45" s="58"/>
    </row>
    <row r="46" spans="1:20">
      <c r="B46" s="56">
        <v>2018</v>
      </c>
      <c r="C46" s="57">
        <v>15.9</v>
      </c>
      <c r="D46" s="57">
        <v>2</v>
      </c>
      <c r="E46" s="57">
        <v>1.5</v>
      </c>
      <c r="F46" s="18">
        <f t="shared" si="2"/>
        <v>17.53</v>
      </c>
      <c r="G46" s="11">
        <f t="shared" si="0"/>
        <v>2.2000000000000002</v>
      </c>
      <c r="H46" s="54">
        <f t="shared" si="1"/>
        <v>1.65</v>
      </c>
      <c r="I46" s="84"/>
      <c r="J46" s="84"/>
      <c r="K46" s="84"/>
      <c r="L46" s="84"/>
      <c r="M46" s="58"/>
      <c r="N46" s="58"/>
      <c r="O46" s="58"/>
      <c r="P46" s="58"/>
    </row>
    <row r="47" spans="1:20">
      <c r="B47" s="56">
        <v>2019</v>
      </c>
      <c r="C47" s="57">
        <v>12.7</v>
      </c>
      <c r="D47" s="57">
        <v>3.7</v>
      </c>
      <c r="E47" s="57">
        <v>2.7</v>
      </c>
      <c r="F47" s="18">
        <f t="shared" si="2"/>
        <v>14</v>
      </c>
      <c r="G47" s="11">
        <f t="shared" si="0"/>
        <v>4.08</v>
      </c>
      <c r="H47" s="54">
        <f t="shared" si="1"/>
        <v>2.98</v>
      </c>
      <c r="I47" s="84"/>
      <c r="J47" s="84"/>
      <c r="K47" s="84"/>
      <c r="L47" s="84"/>
      <c r="M47" s="58"/>
      <c r="N47" s="58"/>
      <c r="O47" s="58"/>
      <c r="P47" s="58"/>
    </row>
    <row r="48" spans="1:20">
      <c r="B48" s="56">
        <v>2020</v>
      </c>
      <c r="C48" s="57">
        <v>7.8</v>
      </c>
      <c r="D48" s="57">
        <v>5.5</v>
      </c>
      <c r="E48" s="57">
        <v>1</v>
      </c>
      <c r="F48" s="18">
        <f t="shared" si="2"/>
        <v>8.6</v>
      </c>
      <c r="G48" s="11">
        <f t="shared" si="0"/>
        <v>6.06</v>
      </c>
      <c r="H48" s="54">
        <f t="shared" si="1"/>
        <v>1.1000000000000001</v>
      </c>
      <c r="I48" s="84"/>
      <c r="J48" s="84"/>
      <c r="K48" s="84"/>
      <c r="L48" s="84"/>
      <c r="M48" s="58"/>
      <c r="N48" s="58"/>
      <c r="O48" s="58"/>
      <c r="P48" s="58"/>
    </row>
    <row r="49" spans="2:16">
      <c r="B49" s="56">
        <v>2021</v>
      </c>
      <c r="C49" s="57">
        <v>4.9400000000000004</v>
      </c>
      <c r="D49" s="57">
        <v>5.04</v>
      </c>
      <c r="E49" s="57">
        <v>0.05</v>
      </c>
      <c r="F49" s="18">
        <f t="shared" si="2"/>
        <v>5.45</v>
      </c>
      <c r="G49" s="11">
        <f t="shared" si="0"/>
        <v>5.56</v>
      </c>
      <c r="H49" s="54">
        <f t="shared" si="1"/>
        <v>0.06</v>
      </c>
      <c r="I49" s="84"/>
      <c r="J49" s="84"/>
      <c r="K49" s="84"/>
      <c r="L49" s="84"/>
      <c r="M49" s="58"/>
      <c r="N49" s="58"/>
      <c r="O49" s="58"/>
      <c r="P49" s="58"/>
    </row>
    <row r="50" spans="2:16">
      <c r="B50" s="56">
        <v>2022</v>
      </c>
      <c r="C50" s="57">
        <v>4.74</v>
      </c>
      <c r="D50" s="57">
        <v>7.63</v>
      </c>
      <c r="E50" s="57">
        <v>0.7</v>
      </c>
      <c r="F50" s="18">
        <f t="shared" si="2"/>
        <v>5.22</v>
      </c>
      <c r="G50" s="11">
        <f t="shared" si="0"/>
        <v>8.41</v>
      </c>
      <c r="H50" s="54">
        <f t="shared" si="1"/>
        <v>0.77</v>
      </c>
      <c r="I50" s="84"/>
      <c r="J50" s="84"/>
      <c r="K50" s="84"/>
      <c r="L50" s="84"/>
      <c r="M50" s="58"/>
      <c r="N50" s="58"/>
      <c r="O50" s="58"/>
      <c r="P50" s="58"/>
    </row>
    <row r="51" spans="2:16">
      <c r="B51" s="56">
        <v>2023</v>
      </c>
      <c r="C51" s="57">
        <v>2.4</v>
      </c>
      <c r="D51" s="57">
        <v>7.79</v>
      </c>
      <c r="E51" s="57">
        <v>0.79</v>
      </c>
      <c r="F51" s="18">
        <f t="shared" si="2"/>
        <v>2.65</v>
      </c>
      <c r="G51" s="11">
        <f t="shared" si="0"/>
        <v>8.59</v>
      </c>
      <c r="H51" s="54">
        <f t="shared" si="1"/>
        <v>0.87</v>
      </c>
      <c r="I51" s="84"/>
      <c r="J51" s="84"/>
      <c r="K51" s="84"/>
      <c r="L51" s="84"/>
      <c r="M51" s="58"/>
      <c r="N51" s="58"/>
      <c r="O51" s="58"/>
      <c r="P51" s="58"/>
    </row>
    <row r="52" spans="2:16">
      <c r="B52" s="56">
        <v>2024</v>
      </c>
      <c r="C52" s="57">
        <v>0.04</v>
      </c>
      <c r="D52" s="57">
        <v>7.79</v>
      </c>
      <c r="E52" s="57">
        <v>0.79</v>
      </c>
      <c r="F52" s="18">
        <f t="shared" si="2"/>
        <v>0.04</v>
      </c>
      <c r="G52" s="11">
        <f t="shared" si="0"/>
        <v>8.59</v>
      </c>
      <c r="H52" s="54">
        <f t="shared" si="1"/>
        <v>0.87</v>
      </c>
      <c r="I52" s="84"/>
      <c r="J52" s="84"/>
      <c r="K52" s="84"/>
      <c r="L52" s="84"/>
      <c r="M52" s="58"/>
      <c r="N52" s="58"/>
      <c r="O52" s="58"/>
      <c r="P52" s="58"/>
    </row>
    <row r="53" spans="2:16" ht="12.75" customHeight="1">
      <c r="B53" s="56">
        <v>2025</v>
      </c>
      <c r="C53" s="57">
        <v>0.04</v>
      </c>
      <c r="D53" s="57">
        <v>7.79</v>
      </c>
      <c r="E53" s="57">
        <v>0.79</v>
      </c>
      <c r="F53" s="18">
        <f t="shared" si="2"/>
        <v>0.04</v>
      </c>
      <c r="G53" s="11">
        <f t="shared" si="0"/>
        <v>8.59</v>
      </c>
      <c r="H53" s="54">
        <f t="shared" si="1"/>
        <v>0.87</v>
      </c>
      <c r="I53" s="84"/>
      <c r="J53" s="84"/>
      <c r="K53" s="84"/>
      <c r="L53" s="84"/>
      <c r="M53" s="58"/>
      <c r="N53" s="58"/>
      <c r="O53" s="58"/>
      <c r="P53" s="58"/>
    </row>
    <row r="54" spans="2:16">
      <c r="B54" s="56">
        <v>2026</v>
      </c>
      <c r="C54" s="57">
        <v>0.04</v>
      </c>
      <c r="D54" s="57">
        <v>7.79</v>
      </c>
      <c r="E54" s="57">
        <v>0.79</v>
      </c>
      <c r="F54" s="18">
        <f t="shared" si="2"/>
        <v>0.04</v>
      </c>
      <c r="G54" s="11">
        <f t="shared" si="0"/>
        <v>8.59</v>
      </c>
      <c r="H54" s="54">
        <f t="shared" si="1"/>
        <v>0.87</v>
      </c>
      <c r="I54" s="84"/>
      <c r="J54" s="84"/>
      <c r="K54" s="84"/>
      <c r="L54" s="84"/>
    </row>
    <row r="55" spans="2:16" ht="12.75" customHeight="1">
      <c r="B55" s="56">
        <v>2027</v>
      </c>
      <c r="C55" s="57">
        <v>0.04</v>
      </c>
      <c r="D55" s="57">
        <v>7.79</v>
      </c>
      <c r="E55" s="57">
        <v>0.79</v>
      </c>
      <c r="F55" s="18">
        <f t="shared" si="2"/>
        <v>0.04</v>
      </c>
      <c r="G55" s="11">
        <f t="shared" si="0"/>
        <v>8.59</v>
      </c>
      <c r="H55" s="54">
        <f t="shared" si="1"/>
        <v>0.87</v>
      </c>
      <c r="I55" s="84"/>
      <c r="J55" s="84"/>
      <c r="K55" s="84"/>
      <c r="L55" s="84"/>
    </row>
    <row r="56" spans="2:16">
      <c r="B56" s="56">
        <v>2028</v>
      </c>
      <c r="C56" s="57">
        <v>0.04</v>
      </c>
      <c r="D56" s="57">
        <v>7.79</v>
      </c>
      <c r="E56" s="57">
        <v>0.79</v>
      </c>
      <c r="F56" s="18">
        <f t="shared" si="2"/>
        <v>0.04</v>
      </c>
      <c r="G56" s="11">
        <f t="shared" si="0"/>
        <v>8.59</v>
      </c>
      <c r="H56" s="54">
        <f t="shared" si="1"/>
        <v>0.87</v>
      </c>
      <c r="I56" s="84"/>
      <c r="J56" s="84"/>
      <c r="K56" s="84"/>
      <c r="L56" s="84"/>
    </row>
    <row r="57" spans="2:16">
      <c r="B57" s="56">
        <v>2029</v>
      </c>
      <c r="C57" s="57">
        <v>0.04</v>
      </c>
      <c r="D57" s="57">
        <v>7.79</v>
      </c>
      <c r="E57" s="57">
        <v>0.79</v>
      </c>
      <c r="F57" s="18">
        <f t="shared" si="2"/>
        <v>0.04</v>
      </c>
      <c r="G57" s="11">
        <f t="shared" si="0"/>
        <v>8.59</v>
      </c>
      <c r="H57" s="54">
        <f t="shared" si="1"/>
        <v>0.87</v>
      </c>
      <c r="I57" s="84"/>
      <c r="J57" s="84"/>
      <c r="K57" s="84"/>
      <c r="L57" s="84"/>
    </row>
    <row r="58" spans="2:16">
      <c r="B58" s="56">
        <v>2030</v>
      </c>
      <c r="C58" s="57">
        <v>0.04</v>
      </c>
      <c r="D58" s="57">
        <v>7.79</v>
      </c>
      <c r="E58" s="57">
        <v>0.79</v>
      </c>
      <c r="F58" s="18">
        <f t="shared" si="2"/>
        <v>0.04</v>
      </c>
      <c r="G58" s="11">
        <f t="shared" si="0"/>
        <v>8.59</v>
      </c>
      <c r="H58" s="54">
        <f t="shared" si="1"/>
        <v>0.87</v>
      </c>
    </row>
    <row r="59" spans="2:16">
      <c r="B59" s="56">
        <v>2031</v>
      </c>
      <c r="C59" s="57">
        <v>0.04</v>
      </c>
      <c r="D59" s="57">
        <v>7.71</v>
      </c>
      <c r="E59" s="57">
        <v>0.79</v>
      </c>
      <c r="F59" s="18">
        <f t="shared" si="2"/>
        <v>0.04</v>
      </c>
      <c r="G59" s="11">
        <f t="shared" si="0"/>
        <v>8.5</v>
      </c>
      <c r="H59" s="54">
        <f t="shared" si="1"/>
        <v>0.87</v>
      </c>
    </row>
    <row r="60" spans="2:16" ht="13.5" thickBot="1">
      <c r="B60" s="122">
        <v>2032</v>
      </c>
      <c r="C60" s="123">
        <v>0.04</v>
      </c>
      <c r="D60" s="123">
        <v>7.55</v>
      </c>
      <c r="E60" s="123">
        <v>0.79</v>
      </c>
      <c r="F60" s="124">
        <f t="shared" si="2"/>
        <v>0.04</v>
      </c>
      <c r="G60" s="125">
        <f t="shared" si="0"/>
        <v>8.32</v>
      </c>
      <c r="H60" s="126">
        <f t="shared" si="1"/>
        <v>0.87</v>
      </c>
    </row>
    <row r="61" spans="2:16">
      <c r="B61" s="116" t="s">
        <v>198</v>
      </c>
    </row>
    <row r="63" spans="2:16">
      <c r="F63" s="118"/>
    </row>
  </sheetData>
  <mergeCells count="4">
    <mergeCell ref="B23:H23"/>
    <mergeCell ref="B24:B26"/>
    <mergeCell ref="C26:E26"/>
    <mergeCell ref="F26:H26"/>
  </mergeCells>
  <pageMargins left="0.7" right="0.7" top="0.75" bottom="0.75" header="0.3" footer="0.3"/>
  <pageSetup orientation="portrait" r:id="rId1"/>
  <ignoredErrors>
    <ignoredError sqref="H27:H6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F77A5-C688-4715-A8DD-1338F3EF9334}">
  <dimension ref="A1:Q36"/>
  <sheetViews>
    <sheetView workbookViewId="0"/>
  </sheetViews>
  <sheetFormatPr defaultRowHeight="12.75"/>
  <cols>
    <col min="1" max="1" width="59.5703125" style="60" customWidth="1"/>
    <col min="2" max="6" width="12.7109375" style="60" customWidth="1"/>
    <col min="7" max="7" width="9.140625" style="60"/>
    <col min="8" max="8" width="59.28515625" style="60" customWidth="1"/>
    <col min="9" max="9" width="21" style="60" customWidth="1"/>
    <col min="10" max="10" width="16.7109375" style="60" customWidth="1"/>
    <col min="11" max="11" width="18.7109375" style="60" customWidth="1"/>
    <col min="12" max="12" width="9.140625" style="60"/>
    <col min="13" max="13" width="25.7109375" style="60" customWidth="1"/>
    <col min="14" max="14" width="38.5703125" style="60" customWidth="1"/>
    <col min="15" max="15" width="28.7109375" style="60" customWidth="1"/>
    <col min="16" max="16" width="28.140625" style="60" customWidth="1"/>
    <col min="17" max="17" width="34.7109375" style="60" bestFit="1" customWidth="1"/>
    <col min="18" max="16384" width="9.140625" style="60"/>
  </cols>
  <sheetData>
    <row r="1" spans="1:17" ht="27.95" customHeight="1">
      <c r="A1" s="95" t="s">
        <v>193</v>
      </c>
      <c r="B1" s="96"/>
      <c r="C1" s="96"/>
      <c r="D1" s="96"/>
      <c r="E1" s="96"/>
      <c r="F1" s="97"/>
      <c r="H1" s="90" t="s">
        <v>199</v>
      </c>
      <c r="I1" s="82"/>
      <c r="J1" s="82"/>
      <c r="K1" s="26"/>
      <c r="M1" s="99" t="s">
        <v>194</v>
      </c>
      <c r="N1" s="98"/>
      <c r="O1" s="98"/>
      <c r="P1" s="98"/>
      <c r="Q1" s="100"/>
    </row>
    <row r="2" spans="1:17" ht="30" customHeight="1">
      <c r="A2" s="85" t="s">
        <v>127</v>
      </c>
      <c r="B2" s="79">
        <v>2021</v>
      </c>
      <c r="C2" s="80">
        <v>2022</v>
      </c>
      <c r="D2" s="81">
        <v>2023</v>
      </c>
      <c r="E2" s="81">
        <v>2024</v>
      </c>
      <c r="F2" s="86">
        <v>2032</v>
      </c>
      <c r="H2" s="91" t="s">
        <v>128</v>
      </c>
      <c r="I2" s="43" t="s">
        <v>129</v>
      </c>
      <c r="J2" s="43" t="s">
        <v>130</v>
      </c>
      <c r="K2" s="92" t="s">
        <v>131</v>
      </c>
      <c r="M2" s="101" t="s">
        <v>132</v>
      </c>
      <c r="N2" s="65" t="s">
        <v>133</v>
      </c>
      <c r="O2" s="83" t="s">
        <v>134</v>
      </c>
      <c r="P2" s="65" t="s">
        <v>135</v>
      </c>
      <c r="Q2" s="102" t="s">
        <v>136</v>
      </c>
    </row>
    <row r="3" spans="1:17" ht="20.100000000000001" customHeight="1">
      <c r="A3" s="87" t="s">
        <v>137</v>
      </c>
      <c r="B3" s="127">
        <v>4.9400000000000004</v>
      </c>
      <c r="C3" s="127">
        <v>4.74</v>
      </c>
      <c r="D3" s="128">
        <v>2.4</v>
      </c>
      <c r="E3" s="128">
        <v>0.04</v>
      </c>
      <c r="F3" s="129">
        <v>0.04</v>
      </c>
      <c r="H3" s="109" t="s">
        <v>138</v>
      </c>
      <c r="I3" s="110"/>
      <c r="J3" s="110"/>
      <c r="K3" s="111"/>
      <c r="M3" s="103" t="s">
        <v>139</v>
      </c>
      <c r="N3" s="138" t="s">
        <v>201</v>
      </c>
      <c r="O3" s="62">
        <v>149</v>
      </c>
      <c r="P3" s="61" t="s">
        <v>140</v>
      </c>
      <c r="Q3" s="104" t="s">
        <v>141</v>
      </c>
    </row>
    <row r="4" spans="1:17" ht="20.100000000000001" customHeight="1">
      <c r="A4" s="88" t="s">
        <v>142</v>
      </c>
      <c r="B4" s="130">
        <v>0.05</v>
      </c>
      <c r="C4" s="130">
        <v>0.7</v>
      </c>
      <c r="D4" s="131">
        <v>0.79</v>
      </c>
      <c r="E4" s="131">
        <v>0.79</v>
      </c>
      <c r="F4" s="132">
        <v>0.79</v>
      </c>
      <c r="H4" s="93" t="s">
        <v>143</v>
      </c>
      <c r="I4" s="63" t="s">
        <v>144</v>
      </c>
      <c r="J4" s="63" t="s">
        <v>145</v>
      </c>
      <c r="K4" s="136">
        <v>4.7</v>
      </c>
      <c r="M4" s="105" t="s">
        <v>146</v>
      </c>
      <c r="N4" s="138" t="s">
        <v>200</v>
      </c>
      <c r="O4" s="64">
        <v>155</v>
      </c>
      <c r="P4" s="63" t="s">
        <v>140</v>
      </c>
      <c r="Q4" s="106" t="s">
        <v>141</v>
      </c>
    </row>
    <row r="5" spans="1:17" ht="20.100000000000001" customHeight="1">
      <c r="A5" s="89" t="s">
        <v>147</v>
      </c>
      <c r="B5" s="133">
        <v>5.04</v>
      </c>
      <c r="C5" s="133">
        <v>7.63</v>
      </c>
      <c r="D5" s="134">
        <v>7.79</v>
      </c>
      <c r="E5" s="134">
        <v>7.79</v>
      </c>
      <c r="F5" s="135">
        <v>7.55</v>
      </c>
      <c r="H5" s="93" t="s">
        <v>148</v>
      </c>
      <c r="I5" s="63" t="s">
        <v>149</v>
      </c>
      <c r="J5" s="63" t="s">
        <v>150</v>
      </c>
      <c r="K5" s="136">
        <v>0</v>
      </c>
      <c r="M5" s="105" t="s">
        <v>151</v>
      </c>
      <c r="N5" s="139" t="s">
        <v>200</v>
      </c>
      <c r="O5" s="64">
        <v>385</v>
      </c>
      <c r="P5" s="63" t="s">
        <v>140</v>
      </c>
      <c r="Q5" s="106" t="s">
        <v>141</v>
      </c>
    </row>
    <row r="6" spans="1:17" ht="20.100000000000001" customHeight="1">
      <c r="A6" s="88" t="s">
        <v>0</v>
      </c>
      <c r="B6" s="130">
        <f>SUM(B3:B5)</f>
        <v>10.030000000000001</v>
      </c>
      <c r="C6" s="130">
        <f t="shared" ref="C6:F6" si="0">SUM(C3:C5)</f>
        <v>13.07</v>
      </c>
      <c r="D6" s="131">
        <f t="shared" si="0"/>
        <v>10.98</v>
      </c>
      <c r="E6" s="131">
        <f t="shared" si="0"/>
        <v>8.620000000000001</v>
      </c>
      <c r="F6" s="132">
        <f t="shared" si="0"/>
        <v>8.379999999999999</v>
      </c>
      <c r="H6" s="93" t="s">
        <v>148</v>
      </c>
      <c r="I6" s="63" t="s">
        <v>152</v>
      </c>
      <c r="J6" s="63" t="s">
        <v>153</v>
      </c>
      <c r="K6" s="136">
        <v>0</v>
      </c>
      <c r="M6" s="105" t="s">
        <v>154</v>
      </c>
      <c r="N6" s="63" t="s">
        <v>155</v>
      </c>
      <c r="O6" s="64">
        <v>400</v>
      </c>
      <c r="P6" s="63" t="s">
        <v>156</v>
      </c>
      <c r="Q6" s="106" t="s">
        <v>203</v>
      </c>
    </row>
    <row r="7" spans="1:17" ht="20.100000000000001" customHeight="1">
      <c r="A7" s="44" t="s">
        <v>198</v>
      </c>
      <c r="B7" s="119"/>
      <c r="C7" s="119"/>
      <c r="D7" s="119"/>
      <c r="E7" s="119"/>
      <c r="F7" s="119"/>
      <c r="H7" s="93" t="s">
        <v>157</v>
      </c>
      <c r="I7" s="63" t="s">
        <v>158</v>
      </c>
      <c r="J7" s="63" t="s">
        <v>159</v>
      </c>
      <c r="K7" s="136">
        <v>0</v>
      </c>
      <c r="M7" s="105" t="s">
        <v>160</v>
      </c>
      <c r="N7" s="63" t="s">
        <v>155</v>
      </c>
      <c r="O7" s="64">
        <v>400</v>
      </c>
      <c r="P7" s="63" t="s">
        <v>156</v>
      </c>
      <c r="Q7" s="106" t="s">
        <v>203</v>
      </c>
    </row>
    <row r="8" spans="1:17" ht="20.100000000000001" customHeight="1">
      <c r="C8" s="118"/>
      <c r="H8" s="93" t="s">
        <v>161</v>
      </c>
      <c r="I8" s="63" t="s">
        <v>162</v>
      </c>
      <c r="J8" s="63" t="s">
        <v>163</v>
      </c>
      <c r="K8" s="136">
        <v>0.04</v>
      </c>
      <c r="M8" s="105" t="s">
        <v>164</v>
      </c>
      <c r="N8" s="63" t="s">
        <v>155</v>
      </c>
      <c r="O8" s="64">
        <v>466</v>
      </c>
      <c r="P8" s="63" t="s">
        <v>156</v>
      </c>
      <c r="Q8" s="106" t="s">
        <v>203</v>
      </c>
    </row>
    <row r="9" spans="1:17" ht="20.100000000000001" customHeight="1">
      <c r="H9" s="93" t="s">
        <v>165</v>
      </c>
      <c r="I9" s="63"/>
      <c r="J9" s="63"/>
      <c r="K9" s="117">
        <f>SUM(K4:K8)</f>
        <v>4.74</v>
      </c>
      <c r="M9" s="105" t="s">
        <v>166</v>
      </c>
      <c r="N9" s="63" t="s">
        <v>196</v>
      </c>
      <c r="O9" s="64">
        <v>144</v>
      </c>
      <c r="P9" s="63" t="s">
        <v>167</v>
      </c>
      <c r="Q9" s="106" t="s">
        <v>141</v>
      </c>
    </row>
    <row r="10" spans="1:17" ht="20.100000000000001" customHeight="1">
      <c r="H10" s="112" t="s">
        <v>168</v>
      </c>
      <c r="I10" s="113"/>
      <c r="J10" s="114"/>
      <c r="K10" s="132"/>
      <c r="M10" s="105" t="s">
        <v>169</v>
      </c>
      <c r="N10" s="63" t="s">
        <v>170</v>
      </c>
      <c r="O10" s="64">
        <v>395</v>
      </c>
      <c r="P10" s="63" t="s">
        <v>171</v>
      </c>
      <c r="Q10" s="106" t="s">
        <v>170</v>
      </c>
    </row>
    <row r="11" spans="1:17" ht="20.100000000000001" customHeight="1">
      <c r="H11" s="93" t="s">
        <v>172</v>
      </c>
      <c r="I11" s="63" t="s">
        <v>173</v>
      </c>
      <c r="J11" s="63" t="s">
        <v>174</v>
      </c>
      <c r="K11" s="136">
        <v>0</v>
      </c>
      <c r="M11" s="105" t="s">
        <v>175</v>
      </c>
      <c r="N11" s="63" t="s">
        <v>170</v>
      </c>
      <c r="O11" s="64">
        <v>395</v>
      </c>
      <c r="P11" s="63" t="s">
        <v>171</v>
      </c>
      <c r="Q11" s="106" t="s">
        <v>170</v>
      </c>
    </row>
    <row r="12" spans="1:17" ht="20.100000000000001" customHeight="1">
      <c r="H12" s="93" t="s">
        <v>176</v>
      </c>
      <c r="I12" s="63" t="s">
        <v>177</v>
      </c>
      <c r="J12" s="63" t="s">
        <v>177</v>
      </c>
      <c r="K12" s="136">
        <v>0.7</v>
      </c>
      <c r="M12" s="105" t="s">
        <v>178</v>
      </c>
      <c r="N12" s="63" t="s">
        <v>170</v>
      </c>
      <c r="O12" s="64">
        <v>463</v>
      </c>
      <c r="P12" s="63" t="s">
        <v>171</v>
      </c>
      <c r="Q12" s="106" t="s">
        <v>170</v>
      </c>
    </row>
    <row r="13" spans="1:17" ht="20.100000000000001" customHeight="1">
      <c r="H13" s="93" t="s">
        <v>165</v>
      </c>
      <c r="I13" s="65"/>
      <c r="J13" s="65"/>
      <c r="K13" s="117">
        <f>SUM(K11:K12)</f>
        <v>0.7</v>
      </c>
      <c r="M13" s="105" t="s">
        <v>179</v>
      </c>
      <c r="N13" s="121" t="s">
        <v>202</v>
      </c>
      <c r="O13" s="64">
        <v>400</v>
      </c>
      <c r="P13" s="63" t="s">
        <v>180</v>
      </c>
      <c r="Q13" s="106" t="s">
        <v>141</v>
      </c>
    </row>
    <row r="14" spans="1:17" ht="20.100000000000001" customHeight="1">
      <c r="A14" s="66"/>
      <c r="B14" s="67"/>
      <c r="C14" s="67"/>
      <c r="D14" s="68"/>
      <c r="H14" s="115" t="s">
        <v>181</v>
      </c>
      <c r="I14" s="113"/>
      <c r="J14" s="113"/>
      <c r="K14" s="132"/>
      <c r="M14" s="105" t="s">
        <v>182</v>
      </c>
      <c r="N14" s="120" t="s">
        <v>202</v>
      </c>
      <c r="O14" s="64">
        <v>390</v>
      </c>
      <c r="P14" s="63" t="s">
        <v>180</v>
      </c>
      <c r="Q14" s="106" t="s">
        <v>141</v>
      </c>
    </row>
    <row r="15" spans="1:17" ht="20.100000000000001" customHeight="1">
      <c r="A15" s="69"/>
      <c r="B15" s="13"/>
      <c r="C15" s="13"/>
      <c r="D15" s="70"/>
      <c r="H15" s="93" t="s">
        <v>141</v>
      </c>
      <c r="I15" s="63" t="s">
        <v>183</v>
      </c>
      <c r="J15" s="63" t="s">
        <v>174</v>
      </c>
      <c r="K15" s="136">
        <v>1.93</v>
      </c>
      <c r="M15" s="105" t="s">
        <v>184</v>
      </c>
      <c r="N15" s="63" t="s">
        <v>197</v>
      </c>
      <c r="O15" s="64">
        <v>368</v>
      </c>
      <c r="P15" s="63" t="s">
        <v>171</v>
      </c>
      <c r="Q15" s="106" t="s">
        <v>170</v>
      </c>
    </row>
    <row r="16" spans="1:17" ht="20.100000000000001" customHeight="1">
      <c r="A16" s="71"/>
      <c r="B16" s="13"/>
      <c r="C16" s="13"/>
      <c r="D16" s="72"/>
      <c r="H16" s="94" t="s">
        <v>191</v>
      </c>
      <c r="I16" s="60" t="s">
        <v>192</v>
      </c>
      <c r="J16" s="60" t="s">
        <v>174</v>
      </c>
      <c r="K16" s="137">
        <v>5.7</v>
      </c>
      <c r="M16" s="105" t="s">
        <v>185</v>
      </c>
      <c r="N16" s="63" t="s">
        <v>170</v>
      </c>
      <c r="O16" s="64">
        <v>406</v>
      </c>
      <c r="P16" s="63" t="s">
        <v>171</v>
      </c>
      <c r="Q16" s="106" t="s">
        <v>170</v>
      </c>
    </row>
    <row r="17" spans="1:17" ht="20.100000000000001" customHeight="1">
      <c r="A17" s="71"/>
      <c r="B17" s="73"/>
      <c r="C17" s="73"/>
      <c r="D17" s="72"/>
      <c r="H17" s="93" t="s">
        <v>165</v>
      </c>
      <c r="I17" s="65"/>
      <c r="J17" s="65"/>
      <c r="K17" s="117">
        <f>SUM(K15:K16)</f>
        <v>7.63</v>
      </c>
      <c r="M17" s="105" t="s">
        <v>186</v>
      </c>
      <c r="N17" s="63" t="s">
        <v>170</v>
      </c>
      <c r="O17" s="64">
        <v>406</v>
      </c>
      <c r="P17" s="63" t="s">
        <v>171</v>
      </c>
      <c r="Q17" s="106" t="s">
        <v>170</v>
      </c>
    </row>
    <row r="18" spans="1:17" ht="20.100000000000001" customHeight="1">
      <c r="A18" s="71"/>
      <c r="B18" s="73"/>
      <c r="C18" s="73"/>
      <c r="D18" s="72"/>
      <c r="H18" s="85" t="s">
        <v>0</v>
      </c>
      <c r="I18" s="65"/>
      <c r="J18" s="65"/>
      <c r="K18" s="117">
        <f>K9+K13+K17</f>
        <v>13.07</v>
      </c>
      <c r="M18" s="105" t="s">
        <v>187</v>
      </c>
      <c r="N18" s="63" t="s">
        <v>170</v>
      </c>
      <c r="O18" s="64">
        <v>401</v>
      </c>
      <c r="P18" s="63" t="s">
        <v>171</v>
      </c>
      <c r="Q18" s="106" t="s">
        <v>170</v>
      </c>
    </row>
    <row r="19" spans="1:17" ht="20.100000000000001" customHeight="1">
      <c r="A19" s="69"/>
      <c r="B19" s="13"/>
      <c r="C19" s="13"/>
      <c r="D19" s="70"/>
      <c r="H19" s="44" t="s">
        <v>198</v>
      </c>
      <c r="I19" s="74"/>
      <c r="J19" s="74"/>
      <c r="K19" s="75"/>
      <c r="M19" s="76" t="s">
        <v>188</v>
      </c>
      <c r="N19" s="74"/>
      <c r="O19" s="74"/>
      <c r="P19" s="74"/>
      <c r="Q19" s="74"/>
    </row>
    <row r="20" spans="1:17" ht="20.100000000000001" customHeight="1">
      <c r="A20" s="71"/>
      <c r="B20" s="13"/>
      <c r="C20" s="13"/>
      <c r="D20" s="72"/>
      <c r="H20" s="44"/>
      <c r="J20" s="118"/>
      <c r="K20" s="108"/>
      <c r="M20" s="76" t="s">
        <v>189</v>
      </c>
      <c r="N20" s="74"/>
      <c r="O20" s="74"/>
      <c r="P20" s="118"/>
      <c r="Q20" s="74"/>
    </row>
    <row r="21" spans="1:17" ht="20.100000000000001" customHeight="1">
      <c r="A21" s="71"/>
      <c r="B21" s="73"/>
      <c r="C21" s="73"/>
      <c r="D21" s="72"/>
      <c r="K21" s="108"/>
      <c r="M21" s="44" t="s">
        <v>195</v>
      </c>
      <c r="N21" s="77"/>
      <c r="O21" s="77"/>
      <c r="P21" s="77"/>
      <c r="Q21" s="77"/>
    </row>
    <row r="22" spans="1:17" ht="20.100000000000001" customHeight="1">
      <c r="A22" s="78"/>
      <c r="B22" s="73"/>
      <c r="C22" s="73"/>
      <c r="D22" s="72"/>
      <c r="K22" s="108"/>
      <c r="M22" s="76"/>
      <c r="N22" s="77"/>
      <c r="O22" s="77"/>
      <c r="P22" s="77"/>
      <c r="Q22" s="77"/>
    </row>
    <row r="23" spans="1:17" ht="20.100000000000001" customHeight="1">
      <c r="A23" s="69"/>
      <c r="B23" s="13"/>
      <c r="C23" s="13"/>
      <c r="D23" s="70"/>
      <c r="K23" s="108"/>
    </row>
    <row r="24" spans="1:17" ht="20.100000000000001" customHeight="1">
      <c r="A24" s="69"/>
      <c r="B24" s="13"/>
      <c r="C24" s="13"/>
      <c r="D24" s="70"/>
      <c r="K24" s="108"/>
    </row>
    <row r="25" spans="1:17" ht="20.100000000000001" customHeight="1">
      <c r="K25" s="108"/>
    </row>
    <row r="26" spans="1:17" ht="20.100000000000001" customHeight="1"/>
    <row r="27" spans="1:17" ht="15" customHeight="1"/>
    <row r="28" spans="1:17" ht="12.95" customHeight="1"/>
    <row r="29" spans="1:17" ht="12.95" customHeight="1"/>
    <row r="30" spans="1:17" ht="12.95" customHeight="1"/>
    <row r="31" spans="1:17" ht="12.95" customHeight="1"/>
    <row r="32" spans="1:17" ht="12.95" customHeight="1"/>
    <row r="33" ht="12.95" customHeight="1"/>
    <row r="34" ht="12.95" customHeight="1"/>
    <row r="35" ht="12.95" customHeight="1"/>
    <row r="36" ht="12.95" customHeight="1"/>
  </sheetData>
  <pageMargins left="0.7" right="0.7" top="0.75" bottom="0.75" header="0.3" footer="0.3"/>
  <pageSetup orientation="portrait" r:id="rId1"/>
  <ignoredErrors>
    <ignoredError sqref="B6:F6"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FF8EC-C2B0-416B-BBDF-A8C690DE7FCC}">
  <dimension ref="A1:U45"/>
  <sheetViews>
    <sheetView topLeftCell="C4" zoomScale="85" zoomScaleNormal="85" workbookViewId="0">
      <selection activeCell="E19" sqref="E19"/>
    </sheetView>
  </sheetViews>
  <sheetFormatPr defaultRowHeight="12.75"/>
  <cols>
    <col min="1" max="1" width="15.7109375" style="14" customWidth="1"/>
    <col min="2" max="4" width="18.7109375" style="14" customWidth="1"/>
    <col min="5" max="5" width="9.140625" style="14"/>
    <col min="6" max="6" width="45.7109375" style="14" customWidth="1"/>
    <col min="7" max="7" width="12" style="14" customWidth="1"/>
    <col min="8" max="8" width="45.7109375" style="14" customWidth="1"/>
    <col min="9" max="9" width="9.140625" style="14"/>
    <col min="10" max="12" width="25.7109375" style="13" customWidth="1"/>
    <col min="13" max="13" width="9.28515625" style="13" customWidth="1"/>
    <col min="14" max="14" width="81.28515625" style="13" customWidth="1"/>
    <col min="15" max="15" width="12.140625" style="13" customWidth="1"/>
    <col min="16" max="16" width="11.7109375" style="13" customWidth="1"/>
    <col min="17" max="17" width="9.85546875" style="13" customWidth="1"/>
    <col min="18" max="18" width="12.42578125" style="13" customWidth="1"/>
    <col min="19" max="19" width="10.5703125" style="13" customWidth="1"/>
    <col min="20" max="20" width="44" style="13" customWidth="1"/>
    <col min="21" max="21" width="12" style="13" customWidth="1"/>
    <col min="22" max="22" width="2.7109375" style="14" customWidth="1"/>
    <col min="23" max="16384" width="9.140625" style="14"/>
  </cols>
  <sheetData>
    <row r="1" spans="1:18" ht="27.95" customHeight="1">
      <c r="A1" s="151" t="s">
        <v>56</v>
      </c>
      <c r="B1" s="152"/>
      <c r="C1" s="152"/>
      <c r="D1" s="153"/>
      <c r="E1" s="19"/>
      <c r="F1" s="154" t="s">
        <v>57</v>
      </c>
      <c r="G1" s="155"/>
      <c r="H1" s="156"/>
      <c r="J1" s="157" t="s">
        <v>58</v>
      </c>
      <c r="K1" s="157"/>
      <c r="L1" s="157"/>
      <c r="N1" s="157" t="s">
        <v>59</v>
      </c>
      <c r="O1" s="157"/>
      <c r="P1" s="14"/>
      <c r="Q1" s="14"/>
      <c r="R1" s="14"/>
    </row>
    <row r="2" spans="1:18" ht="25.5">
      <c r="A2" s="158" t="s">
        <v>60</v>
      </c>
      <c r="B2" s="159"/>
      <c r="C2" s="159"/>
      <c r="D2" s="160"/>
      <c r="F2" s="20" t="s">
        <v>61</v>
      </c>
      <c r="G2" s="16"/>
      <c r="H2" s="20" t="s">
        <v>5</v>
      </c>
      <c r="J2" s="21" t="s">
        <v>2</v>
      </c>
      <c r="K2" s="22" t="s">
        <v>3</v>
      </c>
      <c r="L2" s="23" t="s">
        <v>4</v>
      </c>
      <c r="N2" s="24" t="s">
        <v>6</v>
      </c>
      <c r="O2" s="16" t="s">
        <v>7</v>
      </c>
    </row>
    <row r="3" spans="1:18" ht="35.1" customHeight="1">
      <c r="A3" s="25" t="s">
        <v>62</v>
      </c>
      <c r="B3" s="26" t="s">
        <v>63</v>
      </c>
      <c r="C3" s="27" t="s">
        <v>64</v>
      </c>
      <c r="D3" s="28" t="s">
        <v>12</v>
      </c>
      <c r="E3" s="27"/>
      <c r="F3" s="29" t="s">
        <v>65</v>
      </c>
      <c r="G3" s="30" t="s">
        <v>66</v>
      </c>
      <c r="H3" s="31" t="s">
        <v>67</v>
      </c>
      <c r="J3" s="32" t="s">
        <v>8</v>
      </c>
      <c r="K3" s="33" t="s">
        <v>9</v>
      </c>
      <c r="L3" s="34" t="s">
        <v>50</v>
      </c>
      <c r="N3" s="31" t="s">
        <v>10</v>
      </c>
      <c r="O3" s="15" t="s">
        <v>11</v>
      </c>
    </row>
    <row r="4" spans="1:18" ht="35.1" customHeight="1">
      <c r="A4" s="25" t="s">
        <v>68</v>
      </c>
      <c r="B4" s="28" t="s">
        <v>69</v>
      </c>
      <c r="C4" s="27" t="s">
        <v>70</v>
      </c>
      <c r="D4" s="28" t="s">
        <v>71</v>
      </c>
      <c r="E4" s="27"/>
      <c r="F4" s="29" t="s">
        <v>72</v>
      </c>
      <c r="G4" s="30" t="s">
        <v>66</v>
      </c>
      <c r="H4" s="31" t="s">
        <v>73</v>
      </c>
      <c r="J4" s="32" t="s">
        <v>12</v>
      </c>
      <c r="K4" s="33" t="s">
        <v>13</v>
      </c>
      <c r="L4" s="34" t="s">
        <v>51</v>
      </c>
      <c r="N4" s="31" t="s">
        <v>14</v>
      </c>
      <c r="O4" s="15">
        <v>18.5</v>
      </c>
    </row>
    <row r="5" spans="1:18" ht="35.1" customHeight="1">
      <c r="A5" s="25" t="s">
        <v>74</v>
      </c>
      <c r="B5" s="28" t="s">
        <v>75</v>
      </c>
      <c r="C5" s="27" t="s">
        <v>76</v>
      </c>
      <c r="D5" s="28" t="s">
        <v>77</v>
      </c>
      <c r="E5" s="27"/>
      <c r="F5" s="29" t="s">
        <v>78</v>
      </c>
      <c r="G5" s="30" t="s">
        <v>66</v>
      </c>
      <c r="H5" s="35" t="s">
        <v>79</v>
      </c>
      <c r="J5" s="32" t="s">
        <v>15</v>
      </c>
      <c r="K5" s="33" t="s">
        <v>16</v>
      </c>
      <c r="L5" s="34" t="s">
        <v>52</v>
      </c>
      <c r="N5" s="31" t="s">
        <v>17</v>
      </c>
      <c r="O5" s="15">
        <v>25.4</v>
      </c>
    </row>
    <row r="6" spans="1:18" ht="35.1" customHeight="1">
      <c r="A6" s="25" t="s">
        <v>80</v>
      </c>
      <c r="B6" s="28" t="s">
        <v>81</v>
      </c>
      <c r="C6" s="27" t="s">
        <v>82</v>
      </c>
      <c r="D6" s="28" t="s">
        <v>83</v>
      </c>
      <c r="E6" s="27"/>
      <c r="F6" s="29" t="s">
        <v>84</v>
      </c>
      <c r="G6" s="30" t="s">
        <v>66</v>
      </c>
      <c r="H6" s="31" t="s">
        <v>85</v>
      </c>
      <c r="J6" s="32" t="s">
        <v>18</v>
      </c>
      <c r="K6" s="33" t="s">
        <v>19</v>
      </c>
      <c r="L6" s="34" t="s">
        <v>53</v>
      </c>
      <c r="N6" s="31" t="s">
        <v>20</v>
      </c>
      <c r="O6" s="15">
        <v>28.2</v>
      </c>
    </row>
    <row r="7" spans="1:18" ht="35.1" customHeight="1">
      <c r="A7" s="25" t="s">
        <v>86</v>
      </c>
      <c r="B7" s="28" t="s">
        <v>87</v>
      </c>
      <c r="C7" s="27" t="s">
        <v>88</v>
      </c>
      <c r="D7" s="28" t="s">
        <v>18</v>
      </c>
      <c r="E7" s="27"/>
      <c r="F7" s="29" t="s">
        <v>89</v>
      </c>
      <c r="G7" s="30" t="s">
        <v>66</v>
      </c>
      <c r="H7" s="31" t="s">
        <v>90</v>
      </c>
      <c r="J7" s="32" t="s">
        <v>21</v>
      </c>
      <c r="K7" s="33" t="s">
        <v>22</v>
      </c>
      <c r="L7" s="34" t="s">
        <v>54</v>
      </c>
      <c r="N7" s="157" t="s">
        <v>23</v>
      </c>
      <c r="O7" s="157"/>
    </row>
    <row r="8" spans="1:18" ht="35.1" customHeight="1">
      <c r="A8" s="25" t="s">
        <v>91</v>
      </c>
      <c r="B8" s="28" t="s">
        <v>92</v>
      </c>
      <c r="C8" s="27" t="s">
        <v>93</v>
      </c>
      <c r="D8" s="28" t="s">
        <v>28</v>
      </c>
      <c r="E8" s="27"/>
      <c r="F8" s="29" t="s">
        <v>94</v>
      </c>
      <c r="G8" s="30" t="s">
        <v>66</v>
      </c>
      <c r="H8" s="31" t="s">
        <v>95</v>
      </c>
      <c r="J8" s="32" t="s">
        <v>24</v>
      </c>
      <c r="K8" s="33" t="s">
        <v>25</v>
      </c>
      <c r="L8" s="34" t="s">
        <v>55</v>
      </c>
      <c r="N8" s="31" t="s">
        <v>26</v>
      </c>
      <c r="O8" s="15">
        <v>38.5</v>
      </c>
    </row>
    <row r="9" spans="1:18" ht="35.1" customHeight="1">
      <c r="A9" s="25" t="s">
        <v>96</v>
      </c>
      <c r="B9" s="36" t="s">
        <v>97</v>
      </c>
      <c r="C9" s="27" t="s">
        <v>98</v>
      </c>
      <c r="D9" s="28" t="s">
        <v>99</v>
      </c>
      <c r="E9" s="27"/>
      <c r="F9" s="29" t="s">
        <v>100</v>
      </c>
      <c r="G9" s="30" t="s">
        <v>66</v>
      </c>
      <c r="H9" s="31" t="s">
        <v>101</v>
      </c>
      <c r="N9" s="31" t="s">
        <v>27</v>
      </c>
      <c r="O9" s="15">
        <v>41.4</v>
      </c>
    </row>
    <row r="10" spans="1:18" ht="35.1" customHeight="1">
      <c r="A10" s="158" t="s">
        <v>5</v>
      </c>
      <c r="B10" s="159"/>
      <c r="C10" s="159"/>
      <c r="D10" s="160"/>
      <c r="E10" s="27"/>
      <c r="F10" s="31" t="s">
        <v>100</v>
      </c>
      <c r="G10" s="30" t="s">
        <v>66</v>
      </c>
      <c r="H10" s="31" t="s">
        <v>102</v>
      </c>
      <c r="N10" s="31" t="s">
        <v>29</v>
      </c>
      <c r="O10" s="15">
        <v>42.8</v>
      </c>
    </row>
    <row r="11" spans="1:18" ht="35.1" customHeight="1">
      <c r="A11" s="25" t="s">
        <v>103</v>
      </c>
      <c r="B11" s="26" t="s">
        <v>104</v>
      </c>
      <c r="C11" s="27" t="s">
        <v>105</v>
      </c>
      <c r="D11" s="28" t="s">
        <v>106</v>
      </c>
      <c r="E11" s="27"/>
      <c r="F11" s="29" t="s">
        <v>107</v>
      </c>
      <c r="G11" s="37" t="s">
        <v>66</v>
      </c>
      <c r="H11" s="38" t="s">
        <v>108</v>
      </c>
      <c r="N11" s="31" t="s">
        <v>109</v>
      </c>
      <c r="O11" s="15">
        <v>39.4</v>
      </c>
    </row>
    <row r="12" spans="1:18" ht="25.5">
      <c r="A12" s="25" t="s">
        <v>110</v>
      </c>
      <c r="B12" s="28" t="s">
        <v>111</v>
      </c>
      <c r="C12" s="27" t="s">
        <v>112</v>
      </c>
      <c r="D12" s="39" t="s">
        <v>113</v>
      </c>
      <c r="E12" s="27"/>
      <c r="F12" s="161" t="s">
        <v>114</v>
      </c>
      <c r="G12" s="161"/>
      <c r="H12" s="161"/>
      <c r="N12" s="31" t="s">
        <v>30</v>
      </c>
      <c r="O12" s="15">
        <v>33.1</v>
      </c>
    </row>
    <row r="13" spans="1:18" ht="25.5">
      <c r="A13" s="25" t="s">
        <v>115</v>
      </c>
      <c r="B13" s="28" t="s">
        <v>116</v>
      </c>
      <c r="C13" s="27" t="s">
        <v>117</v>
      </c>
      <c r="D13" s="39" t="s">
        <v>118</v>
      </c>
      <c r="E13" s="27"/>
      <c r="F13" s="162" t="s">
        <v>119</v>
      </c>
      <c r="G13" s="162"/>
      <c r="H13" s="162"/>
      <c r="N13" s="157" t="s">
        <v>31</v>
      </c>
      <c r="O13" s="157"/>
      <c r="P13" s="17"/>
      <c r="Q13" s="17"/>
      <c r="R13" s="17"/>
    </row>
    <row r="14" spans="1:18" ht="30" customHeight="1">
      <c r="A14" s="25" t="s">
        <v>68</v>
      </c>
      <c r="B14" s="28" t="s">
        <v>69</v>
      </c>
      <c r="C14" s="27" t="s">
        <v>64</v>
      </c>
      <c r="D14" s="28" t="s">
        <v>9</v>
      </c>
      <c r="E14" s="27"/>
      <c r="N14" s="31" t="s">
        <v>32</v>
      </c>
      <c r="O14" s="15">
        <v>34.700000000000003</v>
      </c>
    </row>
    <row r="15" spans="1:18" ht="30" customHeight="1">
      <c r="A15" s="25" t="s">
        <v>120</v>
      </c>
      <c r="B15" s="28" t="s">
        <v>13</v>
      </c>
      <c r="C15" s="27" t="s">
        <v>121</v>
      </c>
      <c r="D15" s="28" t="s">
        <v>16</v>
      </c>
      <c r="E15" s="27"/>
      <c r="N15" s="31" t="s">
        <v>33</v>
      </c>
      <c r="O15" s="15">
        <v>38.700000000000003</v>
      </c>
    </row>
    <row r="16" spans="1:18" ht="30" customHeight="1">
      <c r="A16" s="40" t="s">
        <v>88</v>
      </c>
      <c r="B16" s="36" t="s">
        <v>122</v>
      </c>
      <c r="C16" s="41"/>
      <c r="D16" s="36"/>
      <c r="E16" s="27"/>
      <c r="N16" s="31" t="s">
        <v>34</v>
      </c>
      <c r="O16" s="15">
        <v>35.9</v>
      </c>
    </row>
    <row r="17" spans="1:18" ht="30" customHeight="1">
      <c r="A17" s="27"/>
      <c r="B17" s="27"/>
      <c r="C17" s="27"/>
      <c r="D17" s="27"/>
      <c r="E17" s="27"/>
      <c r="N17" s="31" t="s">
        <v>35</v>
      </c>
      <c r="O17" s="15">
        <v>33.5</v>
      </c>
    </row>
    <row r="18" spans="1:18" ht="30" customHeight="1">
      <c r="N18" s="31" t="s">
        <v>36</v>
      </c>
      <c r="O18" s="15">
        <v>37.700000000000003</v>
      </c>
    </row>
    <row r="19" spans="1:18" ht="30" customHeight="1">
      <c r="N19" s="31" t="s">
        <v>37</v>
      </c>
      <c r="O19" s="15">
        <v>38.700000000000003</v>
      </c>
    </row>
    <row r="20" spans="1:18" ht="30" customHeight="1">
      <c r="N20" s="31" t="s">
        <v>38</v>
      </c>
      <c r="O20" s="15">
        <v>41.7</v>
      </c>
    </row>
    <row r="21" spans="1:18" ht="30" customHeight="1">
      <c r="N21" s="31" t="s">
        <v>39</v>
      </c>
      <c r="O21" s="15">
        <v>35.200000000000003</v>
      </c>
    </row>
    <row r="22" spans="1:18" ht="30" customHeight="1">
      <c r="N22" s="31" t="s">
        <v>40</v>
      </c>
      <c r="O22" s="15">
        <v>39.200000000000003</v>
      </c>
    </row>
    <row r="23" spans="1:18" ht="30" customHeight="1">
      <c r="N23" s="31" t="s">
        <v>41</v>
      </c>
      <c r="O23" s="15">
        <v>35.200000000000003</v>
      </c>
    </row>
    <row r="24" spans="1:18" ht="30" customHeight="1">
      <c r="N24" s="31" t="s">
        <v>42</v>
      </c>
      <c r="O24" s="15">
        <v>44.5</v>
      </c>
    </row>
    <row r="25" spans="1:18" ht="30" customHeight="1">
      <c r="N25" s="31" t="s">
        <v>43</v>
      </c>
      <c r="O25" s="15">
        <v>28.8</v>
      </c>
    </row>
    <row r="26" spans="1:18" ht="30" customHeight="1">
      <c r="N26" s="31" t="s">
        <v>44</v>
      </c>
      <c r="O26" s="15">
        <v>39.799999999999997</v>
      </c>
    </row>
    <row r="27" spans="1:18" ht="30" customHeight="1">
      <c r="N27" s="157" t="s">
        <v>45</v>
      </c>
      <c r="O27" s="157"/>
    </row>
    <row r="28" spans="1:18" ht="30" customHeight="1">
      <c r="N28" s="31" t="s">
        <v>46</v>
      </c>
      <c r="O28" s="15">
        <v>18.5</v>
      </c>
    </row>
    <row r="29" spans="1:18" ht="30" customHeight="1">
      <c r="N29" s="31" t="s">
        <v>47</v>
      </c>
      <c r="O29" s="42">
        <v>25</v>
      </c>
      <c r="P29" s="17"/>
      <c r="Q29" s="17"/>
      <c r="R29" s="17"/>
    </row>
    <row r="30" spans="1:18" ht="30" customHeight="1">
      <c r="N30" s="31" t="s">
        <v>48</v>
      </c>
      <c r="O30" s="15">
        <v>3.6</v>
      </c>
    </row>
    <row r="31" spans="1:18" ht="30" customHeight="1">
      <c r="N31" s="150" t="s">
        <v>49</v>
      </c>
      <c r="O31" s="150"/>
    </row>
    <row r="32" spans="1:18" ht="30" customHeight="1"/>
    <row r="33" ht="30" customHeight="1"/>
    <row r="34" ht="30" customHeight="1"/>
    <row r="35" ht="30" customHeight="1"/>
    <row r="36" ht="27.95" customHeight="1"/>
    <row r="37" ht="27.95" customHeight="1"/>
    <row r="38" ht="27.95" customHeight="1"/>
    <row r="39" ht="27.95" customHeight="1"/>
    <row r="40" ht="27.95" customHeight="1"/>
    <row r="41" ht="27.95" customHeight="1"/>
    <row r="42" ht="27.95" customHeight="1"/>
    <row r="43" ht="27.95" customHeight="1"/>
    <row r="44" ht="27.95" customHeight="1"/>
    <row r="45" ht="27.95" customHeight="1"/>
  </sheetData>
  <mergeCells count="12">
    <mergeCell ref="N31:O31"/>
    <mergeCell ref="A1:D1"/>
    <mergeCell ref="F1:H1"/>
    <mergeCell ref="J1:L1"/>
    <mergeCell ref="N1:O1"/>
    <mergeCell ref="A2:D2"/>
    <mergeCell ref="N7:O7"/>
    <mergeCell ref="A10:D10"/>
    <mergeCell ref="F12:H12"/>
    <mergeCell ref="F13:H13"/>
    <mergeCell ref="N13:O13"/>
    <mergeCell ref="N27:O2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Units and 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2014-05-28T22:06:02Z</dcterms:created>
  <dcterms:modified xsi:type="dcterms:W3CDTF">2023-06-13T17:16:37Z</dcterms:modified>
</cp:coreProperties>
</file>